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405" windowWidth="14805" windowHeight="7710"/>
  </bookViews>
  <sheets>
    <sheet name="Лист1" sheetId="1" r:id="rId1"/>
  </sheets>
  <definedNames>
    <definedName name="_xlnm.Print_Titles" localSheetId="0">Лист1!$5:$7</definedName>
  </definedNames>
  <calcPr calcId="145621"/>
</workbook>
</file>

<file path=xl/calcChain.xml><?xml version="1.0" encoding="utf-8"?>
<calcChain xmlns="http://schemas.openxmlformats.org/spreadsheetml/2006/main">
  <c r="K9" i="1"/>
  <c r="L9"/>
  <c r="M9"/>
  <c r="N9"/>
  <c r="K10"/>
  <c r="L10"/>
  <c r="M10"/>
  <c r="N10"/>
  <c r="K11"/>
  <c r="L11"/>
  <c r="M11"/>
  <c r="N11"/>
  <c r="K12"/>
  <c r="L12"/>
  <c r="M12"/>
  <c r="N12"/>
  <c r="K13"/>
  <c r="L13"/>
  <c r="M13"/>
  <c r="N13"/>
  <c r="K14"/>
  <c r="L14"/>
  <c r="M14"/>
  <c r="N14"/>
  <c r="K15"/>
  <c r="L15"/>
  <c r="M15"/>
  <c r="N15"/>
  <c r="K16"/>
  <c r="L16"/>
  <c r="M16"/>
  <c r="N16"/>
  <c r="K17"/>
  <c r="L17"/>
  <c r="M17"/>
  <c r="N17"/>
  <c r="K18"/>
  <c r="L18"/>
  <c r="M18"/>
  <c r="N18"/>
  <c r="K19"/>
  <c r="L19"/>
  <c r="M19"/>
  <c r="N19"/>
  <c r="K20"/>
  <c r="L20"/>
  <c r="M20"/>
  <c r="N20"/>
  <c r="K21"/>
  <c r="L21"/>
  <c r="M21"/>
  <c r="N21"/>
  <c r="K22"/>
  <c r="L22"/>
  <c r="M22"/>
  <c r="N22"/>
  <c r="K23"/>
  <c r="L23"/>
  <c r="M23"/>
  <c r="N23"/>
  <c r="K24"/>
  <c r="L24"/>
  <c r="M24"/>
  <c r="N24"/>
  <c r="K25"/>
  <c r="L25"/>
  <c r="M25"/>
  <c r="N25"/>
  <c r="K26"/>
  <c r="L26"/>
  <c r="M26"/>
  <c r="N26"/>
  <c r="K27"/>
  <c r="L27"/>
  <c r="M27"/>
  <c r="N27"/>
  <c r="K28"/>
  <c r="L28"/>
  <c r="M28"/>
  <c r="N28"/>
  <c r="K29"/>
  <c r="L29"/>
  <c r="M29"/>
  <c r="N29"/>
  <c r="K30"/>
  <c r="L30"/>
  <c r="M30"/>
  <c r="N30"/>
  <c r="K31"/>
  <c r="L31"/>
  <c r="M31"/>
  <c r="N31"/>
  <c r="K32"/>
  <c r="L32"/>
  <c r="M32"/>
  <c r="N32"/>
  <c r="K33"/>
  <c r="L33"/>
  <c r="M33"/>
  <c r="N33"/>
  <c r="K34"/>
  <c r="L34"/>
  <c r="M34"/>
  <c r="N34"/>
  <c r="K35"/>
  <c r="L35"/>
  <c r="M35"/>
  <c r="N35"/>
  <c r="K36"/>
  <c r="L36"/>
  <c r="M36"/>
  <c r="N36"/>
  <c r="K37"/>
  <c r="L37"/>
  <c r="M37"/>
  <c r="N37"/>
  <c r="K38"/>
  <c r="L38"/>
  <c r="M38"/>
  <c r="N38"/>
  <c r="K39"/>
  <c r="L39"/>
  <c r="M39"/>
  <c r="N39"/>
  <c r="K40"/>
  <c r="L40"/>
  <c r="M40"/>
  <c r="N40"/>
  <c r="K41"/>
  <c r="L41"/>
  <c r="M41"/>
  <c r="N41"/>
  <c r="K42"/>
  <c r="L42"/>
  <c r="M42"/>
  <c r="N42"/>
  <c r="K43"/>
  <c r="L43"/>
  <c r="M43"/>
  <c r="N43"/>
  <c r="K44"/>
  <c r="L44"/>
  <c r="M44"/>
  <c r="N44"/>
  <c r="K45"/>
  <c r="L45"/>
  <c r="M45"/>
  <c r="N45"/>
  <c r="K46"/>
  <c r="L46"/>
  <c r="M46"/>
  <c r="N46"/>
  <c r="K47"/>
  <c r="L47"/>
  <c r="M47"/>
  <c r="N47"/>
  <c r="K48"/>
  <c r="L48"/>
  <c r="M48"/>
  <c r="N48"/>
  <c r="K49"/>
  <c r="L49"/>
  <c r="M49"/>
  <c r="N49"/>
  <c r="K50"/>
  <c r="L50"/>
  <c r="M50"/>
  <c r="K51"/>
  <c r="L51"/>
  <c r="M51"/>
  <c r="N51"/>
  <c r="K52"/>
  <c r="M52"/>
  <c r="N52"/>
  <c r="K53"/>
  <c r="L53"/>
  <c r="M53"/>
  <c r="N53"/>
  <c r="K54"/>
  <c r="L54"/>
  <c r="M54"/>
  <c r="N54"/>
  <c r="K55"/>
  <c r="L55"/>
  <c r="M55"/>
  <c r="N55"/>
  <c r="K56"/>
  <c r="L56"/>
  <c r="M56"/>
  <c r="N56"/>
  <c r="K57"/>
  <c r="L57"/>
  <c r="M57"/>
  <c r="N57"/>
  <c r="K58"/>
  <c r="L58"/>
  <c r="M58"/>
  <c r="N58"/>
  <c r="K59"/>
  <c r="L59"/>
  <c r="M59"/>
  <c r="N59"/>
  <c r="N8"/>
  <c r="M8"/>
  <c r="L8"/>
  <c r="K8"/>
  <c r="H9"/>
  <c r="I9"/>
  <c r="H10"/>
  <c r="I10"/>
  <c r="H11"/>
  <c r="I11"/>
  <c r="H12"/>
  <c r="I12"/>
  <c r="H13"/>
  <c r="I13"/>
  <c r="H14"/>
  <c r="I14"/>
  <c r="H15"/>
  <c r="I15"/>
  <c r="H16"/>
  <c r="I16"/>
  <c r="H17"/>
  <c r="I17"/>
  <c r="H18"/>
  <c r="I18"/>
  <c r="H19"/>
  <c r="I19"/>
  <c r="H20"/>
  <c r="I20"/>
  <c r="H21"/>
  <c r="I21"/>
  <c r="H22"/>
  <c r="I22"/>
  <c r="H23"/>
  <c r="I23"/>
  <c r="H24"/>
  <c r="I24"/>
  <c r="H25"/>
  <c r="I25"/>
  <c r="H26"/>
  <c r="I26"/>
  <c r="H27"/>
  <c r="I27"/>
  <c r="H28"/>
  <c r="I28"/>
  <c r="H29"/>
  <c r="I29"/>
  <c r="H30"/>
  <c r="I30"/>
  <c r="H31"/>
  <c r="I31"/>
  <c r="H32"/>
  <c r="I32"/>
  <c r="H33"/>
  <c r="I33"/>
  <c r="H34"/>
  <c r="I34"/>
  <c r="H35"/>
  <c r="I35"/>
  <c r="H36"/>
  <c r="I36"/>
  <c r="H37"/>
  <c r="I37"/>
  <c r="H38"/>
  <c r="I38"/>
  <c r="H39"/>
  <c r="I39"/>
  <c r="H40"/>
  <c r="I40"/>
  <c r="H41"/>
  <c r="I41"/>
  <c r="H42"/>
  <c r="I42"/>
  <c r="H43"/>
  <c r="I43"/>
  <c r="H44"/>
  <c r="I44"/>
  <c r="H45"/>
  <c r="I45"/>
  <c r="H46"/>
  <c r="I46"/>
  <c r="H47"/>
  <c r="I47"/>
  <c r="H48"/>
  <c r="I48"/>
  <c r="H49"/>
  <c r="I49"/>
  <c r="H50"/>
  <c r="I50"/>
  <c r="H51"/>
  <c r="I51"/>
  <c r="H52"/>
  <c r="H53"/>
  <c r="I53"/>
  <c r="H54"/>
  <c r="I54"/>
  <c r="H55"/>
  <c r="I55"/>
  <c r="H56"/>
  <c r="I56"/>
  <c r="H57"/>
  <c r="I57"/>
  <c r="H58"/>
  <c r="I58"/>
  <c r="H59"/>
  <c r="I59"/>
  <c r="I8"/>
  <c r="H8"/>
  <c r="E9"/>
  <c r="F9"/>
  <c r="E10"/>
  <c r="F10"/>
  <c r="E11"/>
  <c r="F11"/>
  <c r="E12"/>
  <c r="F12"/>
  <c r="E13"/>
  <c r="F13"/>
  <c r="E14"/>
  <c r="F14"/>
  <c r="E15"/>
  <c r="F15"/>
  <c r="E16"/>
  <c r="F16"/>
  <c r="E17"/>
  <c r="F17"/>
  <c r="E18"/>
  <c r="F18"/>
  <c r="E19"/>
  <c r="F19"/>
  <c r="E20"/>
  <c r="F20"/>
  <c r="E21"/>
  <c r="F21"/>
  <c r="E22"/>
  <c r="F22"/>
  <c r="E23"/>
  <c r="F23"/>
  <c r="E24"/>
  <c r="F24"/>
  <c r="E25"/>
  <c r="F25"/>
  <c r="E26"/>
  <c r="F26"/>
  <c r="E27"/>
  <c r="F27"/>
  <c r="E28"/>
  <c r="F28"/>
  <c r="E29"/>
  <c r="F29"/>
  <c r="E30"/>
  <c r="F30"/>
  <c r="E31"/>
  <c r="F31"/>
  <c r="E32"/>
  <c r="F32"/>
  <c r="E33"/>
  <c r="F33"/>
  <c r="E34"/>
  <c r="F34"/>
  <c r="E35"/>
  <c r="F35"/>
  <c r="E36"/>
  <c r="F36"/>
  <c r="E37"/>
  <c r="F37"/>
  <c r="E38"/>
  <c r="F38"/>
  <c r="E39"/>
  <c r="F39"/>
  <c r="E40"/>
  <c r="F40"/>
  <c r="E41"/>
  <c r="F41"/>
  <c r="E42"/>
  <c r="F42"/>
  <c r="E43"/>
  <c r="F43"/>
  <c r="E44"/>
  <c r="F44"/>
  <c r="E45"/>
  <c r="F45"/>
  <c r="E46"/>
  <c r="F46"/>
  <c r="E47"/>
  <c r="F47"/>
  <c r="E48"/>
  <c r="F48"/>
  <c r="E49"/>
  <c r="F49"/>
  <c r="E50"/>
  <c r="E51"/>
  <c r="F51"/>
  <c r="E52"/>
  <c r="F52"/>
  <c r="E53"/>
  <c r="F53"/>
  <c r="E54"/>
  <c r="F54"/>
  <c r="E55"/>
  <c r="F55"/>
  <c r="E56"/>
  <c r="F56"/>
  <c r="E57"/>
  <c r="F57"/>
  <c r="E58"/>
  <c r="F58"/>
  <c r="E59"/>
  <c r="F59"/>
  <c r="F8"/>
  <c r="E8" l="1"/>
  <c r="G21" l="1"/>
  <c r="G9" s="1"/>
  <c r="G18"/>
  <c r="J11"/>
  <c r="G11"/>
  <c r="J54"/>
  <c r="J39"/>
  <c r="J35"/>
  <c r="J32"/>
  <c r="J30"/>
  <c r="J25"/>
  <c r="J21"/>
  <c r="J18"/>
  <c r="J13"/>
  <c r="J9" s="1"/>
  <c r="G54"/>
  <c r="G39"/>
  <c r="G35"/>
  <c r="G32"/>
  <c r="G30"/>
  <c r="G25"/>
  <c r="G13"/>
  <c r="D54"/>
  <c r="D59" s="1"/>
  <c r="D39"/>
  <c r="C39"/>
  <c r="D35"/>
  <c r="D32"/>
  <c r="D30"/>
  <c r="C25"/>
  <c r="D25"/>
  <c r="D21"/>
  <c r="D18"/>
  <c r="D13"/>
  <c r="C13"/>
  <c r="D11"/>
  <c r="G24" l="1"/>
  <c r="J24"/>
  <c r="G8"/>
  <c r="G59" s="1"/>
  <c r="D24"/>
  <c r="D9"/>
  <c r="C21"/>
  <c r="J8" l="1"/>
  <c r="J59"/>
  <c r="D8"/>
  <c r="C11"/>
  <c r="C18"/>
  <c r="C30"/>
  <c r="C32"/>
  <c r="C35"/>
  <c r="C54"/>
  <c r="C24" l="1"/>
  <c r="C9"/>
  <c r="C8" l="1"/>
  <c r="C59" l="1"/>
</calcChain>
</file>

<file path=xl/sharedStrings.xml><?xml version="1.0" encoding="utf-8"?>
<sst xmlns="http://schemas.openxmlformats.org/spreadsheetml/2006/main" count="123" uniqueCount="117">
  <si>
    <t>Код бюджетной классификации</t>
  </si>
  <si>
    <t xml:space="preserve">Наименование </t>
  </si>
  <si>
    <t>%</t>
  </si>
  <si>
    <t>000 1 00 00000 00 0000 000</t>
  </si>
  <si>
    <t>НАЛОГОВЫЕ И НЕНАЛОГОВЫЕ ДОХОДЫ</t>
  </si>
  <si>
    <t>НАЛОГОВЫЕ ДОХОДЫ</t>
  </si>
  <si>
    <t>000 1 01 02000 01 0000 110</t>
  </si>
  <si>
    <t xml:space="preserve">Налог на доходы физических лиц </t>
  </si>
  <si>
    <t>000 1 03 00000 00 0000 000</t>
  </si>
  <si>
    <t>Налоги на товары (работы, услуги),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</si>
  <si>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</si>
  <si>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</si>
  <si>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>000 1 05 00000 00 0000 000</t>
  </si>
  <si>
    <t>Налоги на совокупный доход</t>
  </si>
  <si>
    <t>000 1 05 01000 00 0000 110</t>
  </si>
  <si>
    <t xml:space="preserve">Налог, взимаемый в связи с применением упрощенной системы налогообложения </t>
  </si>
  <si>
    <t>Единый налог на вмененный доход для отдельных видов деятельности</t>
  </si>
  <si>
    <t xml:space="preserve">Единый сельскохозяйственный налог </t>
  </si>
  <si>
    <t>000 1 06 00000 00 0000 000</t>
  </si>
  <si>
    <t>Налоги на имущество</t>
  </si>
  <si>
    <t>000 1 06 06000 00 0000 110</t>
  </si>
  <si>
    <t>Земельный налог</t>
  </si>
  <si>
    <t>000 1 08 00000 00 0000 000</t>
  </si>
  <si>
    <t>Государственная пошлина</t>
  </si>
  <si>
    <t>НЕНАЛОГОВЫЕ ДОХОДЫ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</si>
  <si>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</si>
  <si>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</si>
  <si>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000 1 12 00000 00 0000 000</t>
  </si>
  <si>
    <t>Платежи при пользовании природными ресурсами</t>
  </si>
  <si>
    <t>000 1 12 01000 01 0000 120</t>
  </si>
  <si>
    <t>Плата за негативное воздействие на окружающую среду</t>
  </si>
  <si>
    <t xml:space="preserve">000 1 13 00000 00 0000 000  </t>
  </si>
  <si>
    <t>Доходы от оказания платных услуг (работ) и компенсации затрат государства</t>
  </si>
  <si>
    <t>000 1 14 00000 00 0000 000</t>
  </si>
  <si>
    <t>Доходы от продажи материальных и нематериальных активов</t>
  </si>
  <si>
    <t>000 1 16 00000 00 0000 000</t>
  </si>
  <si>
    <t>Штрафы, санкции, возмещение ущерба</t>
  </si>
  <si>
    <t>000 1 16 03010 01 0000 140</t>
  </si>
  <si>
    <t>Денежные взыскания (штрафы) за нарушение законодательства о налогах и сборах, предусмотренные статьями 116, 118, статьей 119.1, пунктами 1 и 2 статьи 120, статьями 125, 126, 128, 129, 129.1, 132, 133, 134, 135, 135.1 Налогового кодекса Российской Федерации</t>
  </si>
  <si>
    <t>000 1 16 03030 01 0000 140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</si>
  <si>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</si>
  <si>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000 1 16 06000 01 0000 140</t>
  </si>
  <si>
    <t>Денежные взыскания (штрафы) за нарушение 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</si>
  <si>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000 1 16 08010 01 0000 140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</si>
  <si>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</si>
  <si>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000 1 16 08020 01 0000 140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</si>
  <si>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</si>
  <si>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>Денежные взыскания (штрафы) за нарушение законодательства об охране и использовании животного мира</t>
  </si>
  <si>
    <t>000 1 16 25050 01 0000 140</t>
  </si>
  <si>
    <t>Денежные взыскания (штрафы) за нарушение законодательства в области охраны окружающей среды</t>
  </si>
  <si>
    <t>000 1 16 25060 01 0000 140</t>
  </si>
  <si>
    <t>Денежные взыскания (штрафы) за нарушение земельного законодательства</t>
  </si>
  <si>
    <t>000 1 16 28000 01 0000 140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</si>
  <si>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</si>
  <si>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 xml:space="preserve">000 1 16 30013 01 0000 140   </t>
  </si>
  <si>
    <t>Денежные взыскания (штрафы) за нарушение правил перевозки крупногабаритных и тяжеловесных грузов по автомобильным  дорогам общего пользования местного значения городских округов</t>
  </si>
  <si>
    <t>000 1 16 43000 01 0000 140</t>
  </si>
  <si>
    <t>000 1 16 45000 01 0000 140</t>
  </si>
  <si>
    <t>Денежные взыскания (штрафы) за нарушения законодательства Российской Федерации о промышленной безопасности</t>
  </si>
  <si>
    <t>000 1 16 90040 04 0000 140</t>
  </si>
  <si>
    <t>Прочие поступления от денежных взысканий (штрафов) и иных сумм в возмещение ущерба, зачисляемые в бюджеты городских округов</t>
  </si>
  <si>
    <t>000 2 00 00000 00 0000 000</t>
  </si>
  <si>
    <t>БЕЗВОЗМЕЗДНЫЕ ПОСТУПЛЕНИЯ</t>
  </si>
  <si>
    <t>000 2 02 01000 00 0000 151</t>
  </si>
  <si>
    <t>Дотации бюджетам субъектов Российской Федерации и муниципальных образований</t>
  </si>
  <si>
    <t>000 2 02 02000 00 0000 151</t>
  </si>
  <si>
    <t>Субсидии бюджетам бюджетной системы Российской Федерации (межбюджетные субсидии)</t>
  </si>
  <si>
    <t>000 2 02 03000 00 0000 151</t>
  </si>
  <si>
    <t>Субвенции бюджетам субъектов Российской Федерации и муниципальных образований</t>
  </si>
  <si>
    <t>000 2 02 04000 00 0000 151</t>
  </si>
  <si>
    <t>Иные межбюджетные трансферты</t>
  </si>
  <si>
    <t>000 8 50 00000 00 0000 000</t>
  </si>
  <si>
    <t>ИТОГО ДОХОДОВ</t>
  </si>
  <si>
    <t xml:space="preserve">Проект на 2016 год 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</si>
  <si>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</si>
  <si>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Приложение № 1</t>
  </si>
  <si>
    <t>000 1 16 25030 01 0000 140</t>
  </si>
  <si>
    <t xml:space="preserve">Сравнение проекта бюджета по доходам на 2017 год и плановый период с планом на 2016 год </t>
  </si>
  <si>
    <t>Отклонение 2017 от 2016 года</t>
  </si>
  <si>
    <t>сумма</t>
  </si>
  <si>
    <t>4</t>
  </si>
  <si>
    <t xml:space="preserve">Проект на 2017 год </t>
  </si>
  <si>
    <t xml:space="preserve"> 2018 год (проект)</t>
  </si>
  <si>
    <t xml:space="preserve"> 2019 год (проект)</t>
  </si>
  <si>
    <t>Отклонение 2018 от 2017 года</t>
  </si>
  <si>
    <t>Отклонение 2019 от 2018 года</t>
  </si>
  <si>
    <t>Отклонение 2019 от 2016 года</t>
  </si>
  <si>
    <t>Налог, взимаемый в связи с применением патентной системы налогообложения</t>
  </si>
  <si>
    <t>000 1 05 04000 02 0000 110</t>
  </si>
  <si>
    <t>000 1 05 02000 02 0000 110</t>
  </si>
  <si>
    <t>000 1 06 01000 00 0000 110</t>
  </si>
  <si>
    <t>Налог на имущество физических лиц</t>
  </si>
  <si>
    <t>000 1 08 03000 01 0000 110</t>
  </si>
  <si>
    <t xml:space="preserve">Государственная пошлина по делам, рассматриваемым в судах общей юрисдикции, мировыми судьями </t>
  </si>
  <si>
    <t>000 1 08 07000 01 0000 110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</si>
  <si>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</si>
  <si>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000 1 11 01000 00 0000 120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</si>
  <si>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</si>
  <si>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</si>
  <si>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</si>
  <si>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Платежи от государственных и муниципальных унитарных предприятий</t>
  </si>
  <si>
    <t>000 1 11 07000 00 0000 120</t>
  </si>
  <si>
    <t>000 1 11 09000 00 0000 120</t>
  </si>
  <si>
    <t>000 1 13 01000 00 0000 130</t>
  </si>
  <si>
    <t>000 1 13 02000 00 0000 130</t>
  </si>
  <si>
    <t xml:space="preserve">Прочие доходы от оказания платных услуг (работ) </t>
  </si>
  <si>
    <t>Прочие доходы от компенсации затрат государства</t>
  </si>
  <si>
    <t>Доходы от продажи квартир</t>
  </si>
  <si>
    <t>000 1 14 02000 00 0000 000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</si>
  <si>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</si>
  <si>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000 1 14 06000 00 0000 430</t>
  </si>
  <si>
    <t>Доходы от продажи земельных участков, находящихся в государственной и муниципальной собственности</t>
  </si>
  <si>
    <t>000  1 16 37030 04 0000 140</t>
  </si>
  <si>
    <t>Поступления сумм в возмещение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грузов, зачисляемые в бюджеты городских округов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</si>
  <si>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</si>
  <si>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000 1 05 03000 01 0000 110</t>
  </si>
  <si>
    <t>000 1 14 01000 00 0000 410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</si>
</sst>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00000"/>
  </numFmts>
  <fonts count="6"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46">
    <xf numFmtId="0" fontId="0" fillId="0" borderId="0" xfId="0"/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vertical="center" wrapText="1"/>
    </xf>
    <xf numFmtId="3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vertical="center" wrapText="1"/>
    </xf>
    <xf numFmtId="3" fontId="4" fillId="0" borderId="1" xfId="0" applyNumberFormat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 wrapText="1"/>
    </xf>
    <xf numFmtId="165" fontId="4" fillId="0" borderId="1" xfId="1" applyNumberFormat="1" applyFont="1" applyFill="1" applyBorder="1" applyAlignment="1">
      <alignment vertical="center" wrapText="1"/>
    </xf>
    <xf numFmtId="1" fontId="4" fillId="0" borderId="1" xfId="0" applyNumberFormat="1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2" applyNumberFormat="1" applyFont="1" applyFill="1" applyBorder="1" applyAlignment="1">
      <alignment vertical="center" wrapText="1"/>
    </xf>
    <xf numFmtId="3" fontId="4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3" fontId="3" fillId="0" borderId="0" xfId="0" applyNumberFormat="1" applyFont="1" applyFill="1" applyAlignment="1">
      <alignment horizontal="center" vertical="center"/>
    </xf>
    <xf numFmtId="0" fontId="3" fillId="0" borderId="0" xfId="0" applyFont="1" applyFill="1"/>
    <xf numFmtId="0" fontId="5" fillId="0" borderId="0" xfId="0" applyFont="1" applyFill="1"/>
    <xf numFmtId="0" fontId="4" fillId="0" borderId="0" xfId="0" applyFont="1" applyFill="1"/>
    <xf numFmtId="0" fontId="3" fillId="0" borderId="0" xfId="0" applyFont="1" applyFill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1" fontId="2" fillId="0" borderId="1" xfId="1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/>
    </xf>
    <xf numFmtId="3" fontId="5" fillId="0" borderId="1" xfId="0" applyNumberFormat="1" applyFont="1" applyFill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center" vertical="center"/>
    </xf>
    <xf numFmtId="4" fontId="4" fillId="0" borderId="1" xfId="0" applyNumberFormat="1" applyFont="1" applyFill="1" applyBorder="1" applyAlignment="1">
      <alignment horizontal="center" vertical="center"/>
    </xf>
    <xf numFmtId="3" fontId="3" fillId="0" borderId="1" xfId="0" applyNumberFormat="1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/>
    </xf>
    <xf numFmtId="164" fontId="2" fillId="0" borderId="3" xfId="0" applyNumberFormat="1" applyFont="1" applyFill="1" applyBorder="1" applyAlignment="1">
      <alignment horizontal="center" vertical="center" wrapText="1"/>
    </xf>
    <xf numFmtId="164" fontId="2" fillId="0" borderId="4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164" fontId="2" fillId="0" borderId="5" xfId="0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_Уточненные Приложения 1,6,7,8,9,13июль 2008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59"/>
  <sheetViews>
    <sheetView tabSelected="1" zoomScaleNormal="100" zoomScaleSheetLayoutView="100" zoomScalePageLayoutView="90" workbookViewId="0">
      <selection activeCell="M9" sqref="M9"/>
    </sheetView>
  </sheetViews>
  <sheetFormatPr defaultRowHeight="12.75"/>
  <cols>
    <col min="1" max="1" width="24.42578125" style="19" customWidth="1"/>
    <col min="2" max="2" width="57.42578125" style="20" customWidth="1"/>
    <col min="3" max="3" width="12.28515625" style="18" customWidth="1"/>
    <col min="4" max="4" width="15.140625" style="18" customWidth="1"/>
    <col min="5" max="5" width="14.28515625" style="18" customWidth="1"/>
    <col min="6" max="6" width="7.5703125" style="18" customWidth="1"/>
    <col min="7" max="7" width="13.5703125" style="18" customWidth="1"/>
    <col min="8" max="8" width="14.140625" style="18" customWidth="1"/>
    <col min="9" max="9" width="7.28515625" style="18" customWidth="1"/>
    <col min="10" max="10" width="14.42578125" style="21" customWidth="1"/>
    <col min="11" max="11" width="13.85546875" style="26" customWidth="1"/>
    <col min="12" max="12" width="9.140625" style="25"/>
    <col min="13" max="13" width="11.28515625" style="25" customWidth="1"/>
    <col min="14" max="14" width="9.140625" style="25"/>
    <col min="15" max="15" width="12.7109375" style="22" customWidth="1"/>
    <col min="16" max="16384" width="9.140625" style="22"/>
  </cols>
  <sheetData>
    <row r="1" spans="1:14">
      <c r="L1" s="21" t="s">
        <v>75</v>
      </c>
    </row>
    <row r="3" spans="1:14">
      <c r="A3" s="38" t="s">
        <v>77</v>
      </c>
      <c r="B3" s="39"/>
      <c r="C3" s="39"/>
      <c r="D3" s="39"/>
      <c r="E3" s="39"/>
      <c r="F3" s="39"/>
      <c r="G3" s="39"/>
      <c r="H3" s="39"/>
      <c r="I3" s="39"/>
      <c r="J3" s="39"/>
      <c r="K3" s="39"/>
    </row>
    <row r="5" spans="1:14" s="23" customFormat="1" ht="32.25" customHeight="1">
      <c r="A5" s="40" t="s">
        <v>0</v>
      </c>
      <c r="B5" s="42" t="s">
        <v>1</v>
      </c>
      <c r="C5" s="44" t="s">
        <v>73</v>
      </c>
      <c r="D5" s="40" t="s">
        <v>81</v>
      </c>
      <c r="E5" s="36" t="s">
        <v>78</v>
      </c>
      <c r="F5" s="37"/>
      <c r="G5" s="44" t="s">
        <v>82</v>
      </c>
      <c r="H5" s="36" t="s">
        <v>84</v>
      </c>
      <c r="I5" s="37"/>
      <c r="J5" s="44" t="s">
        <v>83</v>
      </c>
      <c r="K5" s="36" t="s">
        <v>85</v>
      </c>
      <c r="L5" s="37"/>
      <c r="M5" s="36" t="s">
        <v>86</v>
      </c>
      <c r="N5" s="37"/>
    </row>
    <row r="6" spans="1:14" s="23" customFormat="1" ht="32.25" customHeight="1">
      <c r="A6" s="41"/>
      <c r="B6" s="43"/>
      <c r="C6" s="45"/>
      <c r="D6" s="41"/>
      <c r="E6" s="27" t="s">
        <v>79</v>
      </c>
      <c r="F6" s="28" t="s">
        <v>2</v>
      </c>
      <c r="G6" s="45"/>
      <c r="H6" s="27" t="s">
        <v>79</v>
      </c>
      <c r="I6" s="28" t="s">
        <v>2</v>
      </c>
      <c r="J6" s="45"/>
      <c r="K6" s="27" t="s">
        <v>79</v>
      </c>
      <c r="L6" s="28" t="s">
        <v>2</v>
      </c>
      <c r="M6" s="27" t="s">
        <v>79</v>
      </c>
      <c r="N6" s="28" t="s">
        <v>2</v>
      </c>
    </row>
    <row r="7" spans="1:14" s="23" customFormat="1">
      <c r="A7" s="3">
        <v>1</v>
      </c>
      <c r="B7" s="3">
        <v>2</v>
      </c>
      <c r="C7" s="2">
        <v>3</v>
      </c>
      <c r="D7" s="1" t="s">
        <v>80</v>
      </c>
      <c r="E7" s="29">
        <v>5</v>
      </c>
      <c r="F7" s="2">
        <v>6</v>
      </c>
      <c r="G7" s="2">
        <v>7</v>
      </c>
      <c r="H7" s="29">
        <v>8</v>
      </c>
      <c r="I7" s="2">
        <v>9</v>
      </c>
      <c r="J7" s="2">
        <v>10</v>
      </c>
      <c r="K7" s="29">
        <v>11</v>
      </c>
      <c r="L7" s="2">
        <v>12</v>
      </c>
      <c r="M7" s="2">
        <v>13</v>
      </c>
      <c r="N7" s="29">
        <v>14</v>
      </c>
    </row>
    <row r="8" spans="1:14" s="23" customFormat="1">
      <c r="A8" s="4" t="s">
        <v>3</v>
      </c>
      <c r="B8" s="5" t="s">
        <v>4</v>
      </c>
      <c r="C8" s="6">
        <f>C9+C24</f>
        <v>2003077800</v>
      </c>
      <c r="D8" s="6">
        <f>D9+D24</f>
        <v>2092392833</v>
      </c>
      <c r="E8" s="6">
        <f>D8-C8</f>
        <v>89315033</v>
      </c>
      <c r="F8" s="30">
        <f>D8/C8*100</f>
        <v>104.4588898643877</v>
      </c>
      <c r="G8" s="6">
        <f>G9+G24</f>
        <v>2108189033</v>
      </c>
      <c r="H8" s="6">
        <f>G8-D8</f>
        <v>15796200</v>
      </c>
      <c r="I8" s="30">
        <f>G8/D8*100</f>
        <v>100.75493472118961</v>
      </c>
      <c r="J8" s="6">
        <f>J9+J24</f>
        <v>2129169333</v>
      </c>
      <c r="K8" s="31">
        <f>J8-G8</f>
        <v>20980300</v>
      </c>
      <c r="L8" s="32">
        <f>J8/G8*100</f>
        <v>100.99518115650874</v>
      </c>
      <c r="M8" s="31">
        <f>J8-C8</f>
        <v>126091533</v>
      </c>
      <c r="N8" s="32">
        <f>J8/C8*100</f>
        <v>106.29488944463365</v>
      </c>
    </row>
    <row r="9" spans="1:14" s="23" customFormat="1">
      <c r="A9" s="4"/>
      <c r="B9" s="7" t="s">
        <v>5</v>
      </c>
      <c r="C9" s="6">
        <f>C10+C13+C18+C21+C11</f>
        <v>1703747800</v>
      </c>
      <c r="D9" s="6">
        <f>D10+D13+D18+D21+D11</f>
        <v>1802888100</v>
      </c>
      <c r="E9" s="6">
        <f t="shared" ref="E9:E59" si="0">D9-C9</f>
        <v>99140300</v>
      </c>
      <c r="F9" s="30">
        <f t="shared" ref="F9:F59" si="1">D9/C9*100</f>
        <v>105.81895395550913</v>
      </c>
      <c r="G9" s="6">
        <f>G10+G13+G18+G21+G11</f>
        <v>1818283300</v>
      </c>
      <c r="H9" s="6">
        <f t="shared" ref="H9:H59" si="2">G9-D9</f>
        <v>15395200</v>
      </c>
      <c r="I9" s="30">
        <f t="shared" ref="I9:I59" si="3">G9/D9*100</f>
        <v>100.85391877621245</v>
      </c>
      <c r="J9" s="6">
        <f>J10+J13+J18+J21+J11</f>
        <v>1839253600</v>
      </c>
      <c r="K9" s="31">
        <f t="shared" ref="K9:K59" si="4">J9-G9</f>
        <v>20970300</v>
      </c>
      <c r="L9" s="32">
        <f t="shared" ref="L9:L59" si="5">J9/G9*100</f>
        <v>101.15330212844169</v>
      </c>
      <c r="M9" s="31">
        <f t="shared" ref="M9:M59" si="6">J9-C9</f>
        <v>135505800</v>
      </c>
      <c r="N9" s="32">
        <f t="shared" ref="N9:N59" si="7">J9/C9*100</f>
        <v>107.9533954497256</v>
      </c>
    </row>
    <row r="10" spans="1:14" s="24" customFormat="1">
      <c r="A10" s="8" t="s">
        <v>6</v>
      </c>
      <c r="B10" s="9" t="s">
        <v>7</v>
      </c>
      <c r="C10" s="10">
        <v>1239510000</v>
      </c>
      <c r="D10" s="10">
        <v>1334788400</v>
      </c>
      <c r="E10" s="10">
        <f t="shared" si="0"/>
        <v>95278400</v>
      </c>
      <c r="F10" s="33">
        <f t="shared" si="1"/>
        <v>107.68677945317103</v>
      </c>
      <c r="G10" s="10">
        <v>1348004100</v>
      </c>
      <c r="H10" s="10">
        <f t="shared" si="2"/>
        <v>13215700</v>
      </c>
      <c r="I10" s="33">
        <f t="shared" si="3"/>
        <v>100.9900970071361</v>
      </c>
      <c r="J10" s="10">
        <v>1361219800</v>
      </c>
      <c r="K10" s="34">
        <f t="shared" si="4"/>
        <v>13215700</v>
      </c>
      <c r="L10" s="35">
        <f t="shared" si="5"/>
        <v>100.98039019317523</v>
      </c>
      <c r="M10" s="34">
        <f t="shared" si="6"/>
        <v>121709800</v>
      </c>
      <c r="N10" s="35">
        <f t="shared" si="7"/>
        <v>109.81918661406525</v>
      </c>
    </row>
    <row r="11" spans="1:14" s="24" customFormat="1" ht="25.5">
      <c r="A11" s="11" t="s">
        <v>8</v>
      </c>
      <c r="B11" s="9" t="s">
        <v>9</v>
      </c>
      <c r="C11" s="10">
        <f>C12</f>
        <v>5921800</v>
      </c>
      <c r="D11" s="10">
        <f>D12</f>
        <v>8648100</v>
      </c>
      <c r="E11" s="10">
        <f t="shared" si="0"/>
        <v>2726300</v>
      </c>
      <c r="F11" s="33">
        <f t="shared" si="1"/>
        <v>146.0383667128238</v>
      </c>
      <c r="G11" s="10">
        <f>G12</f>
        <v>9075300</v>
      </c>
      <c r="H11" s="10">
        <f t="shared" si="2"/>
        <v>427200</v>
      </c>
      <c r="I11" s="33">
        <f t="shared" si="3"/>
        <v>104.93981336941063</v>
      </c>
      <c r="J11" s="10">
        <f>J12</f>
        <v>9433400</v>
      </c>
      <c r="K11" s="34">
        <f t="shared" si="4"/>
        <v>358100</v>
      </c>
      <c r="L11" s="35">
        <f t="shared" si="5"/>
        <v>103.94587506749089</v>
      </c>
      <c r="M11" s="34">
        <f t="shared" si="6"/>
        <v>3511600</v>
      </c>
      <c r="N11" s="35">
        <f t="shared" si="7"/>
        <v>159.29953730284711</v>
      </c>
    </row>
    <row r="12" spans="1:14" s="24" customFormat="1" ht="25.5">
      <c r="A12" s="11" t="s">
        <v>10</v>
      </c>
      <c r="B12" s="12" t="s">
        <v>11</v>
      </c>
      <c r="C12" s="10">
        <v>5921800</v>
      </c>
      <c r="D12" s="10">
        <v>8648100</v>
      </c>
      <c r="E12" s="10">
        <f t="shared" si="0"/>
        <v>2726300</v>
      </c>
      <c r="F12" s="33">
        <f t="shared" si="1"/>
        <v>146.0383667128238</v>
      </c>
      <c r="G12" s="10">
        <v>9075300</v>
      </c>
      <c r="H12" s="10">
        <f t="shared" si="2"/>
        <v>427200</v>
      </c>
      <c r="I12" s="33">
        <f t="shared" si="3"/>
        <v>104.93981336941063</v>
      </c>
      <c r="J12" s="10">
        <v>9433400</v>
      </c>
      <c r="K12" s="34">
        <f t="shared" si="4"/>
        <v>358100</v>
      </c>
      <c r="L12" s="35">
        <f t="shared" si="5"/>
        <v>103.94587506749089</v>
      </c>
      <c r="M12" s="34">
        <f t="shared" si="6"/>
        <v>3511600</v>
      </c>
      <c r="N12" s="35">
        <f t="shared" si="7"/>
        <v>159.29953730284711</v>
      </c>
    </row>
    <row r="13" spans="1:14" s="24" customFormat="1">
      <c r="A13" s="8" t="s">
        <v>12</v>
      </c>
      <c r="B13" s="9" t="s">
        <v>13</v>
      </c>
      <c r="C13" s="10">
        <f>C15+C16+C17+C14</f>
        <v>309481000</v>
      </c>
      <c r="D13" s="10">
        <f>D15+D16+D17+D14</f>
        <v>303940600</v>
      </c>
      <c r="E13" s="10">
        <f t="shared" si="0"/>
        <v>-5540400</v>
      </c>
      <c r="F13" s="33">
        <f t="shared" si="1"/>
        <v>98.209777013774683</v>
      </c>
      <c r="G13" s="10">
        <f>G15+G16+G17+G14</f>
        <v>305673900</v>
      </c>
      <c r="H13" s="10">
        <f t="shared" si="2"/>
        <v>1733300</v>
      </c>
      <c r="I13" s="33">
        <f t="shared" si="3"/>
        <v>100.57027590259413</v>
      </c>
      <c r="J13" s="10">
        <f>J15+J16+J17+J14</f>
        <v>313070400</v>
      </c>
      <c r="K13" s="34">
        <f t="shared" si="4"/>
        <v>7396500</v>
      </c>
      <c r="L13" s="35">
        <f t="shared" si="5"/>
        <v>102.41973554169984</v>
      </c>
      <c r="M13" s="34">
        <f t="shared" si="6"/>
        <v>3589400</v>
      </c>
      <c r="N13" s="35">
        <f t="shared" si="7"/>
        <v>101.15981271871294</v>
      </c>
    </row>
    <row r="14" spans="1:14" ht="25.5">
      <c r="A14" s="8" t="s">
        <v>14</v>
      </c>
      <c r="B14" s="13" t="s">
        <v>15</v>
      </c>
      <c r="C14" s="10">
        <v>189831000</v>
      </c>
      <c r="D14" s="10">
        <v>187982000</v>
      </c>
      <c r="E14" s="10">
        <f t="shared" si="0"/>
        <v>-1849000</v>
      </c>
      <c r="F14" s="33">
        <f t="shared" si="1"/>
        <v>99.025975736312816</v>
      </c>
      <c r="G14" s="10">
        <v>189106000</v>
      </c>
      <c r="H14" s="10">
        <f t="shared" si="2"/>
        <v>1124000</v>
      </c>
      <c r="I14" s="33">
        <f t="shared" si="3"/>
        <v>100.5979295890032</v>
      </c>
      <c r="J14" s="10">
        <v>195875000</v>
      </c>
      <c r="K14" s="34">
        <f t="shared" si="4"/>
        <v>6769000</v>
      </c>
      <c r="L14" s="35">
        <f t="shared" si="5"/>
        <v>103.57947394582932</v>
      </c>
      <c r="M14" s="34">
        <f t="shared" si="6"/>
        <v>6044000</v>
      </c>
      <c r="N14" s="35">
        <f t="shared" si="7"/>
        <v>103.18388461315591</v>
      </c>
    </row>
    <row r="15" spans="1:14" ht="22.5" customHeight="1">
      <c r="A15" s="8" t="s">
        <v>89</v>
      </c>
      <c r="B15" s="13" t="s">
        <v>16</v>
      </c>
      <c r="C15" s="10">
        <v>100000000</v>
      </c>
      <c r="D15" s="10">
        <v>95000000</v>
      </c>
      <c r="E15" s="10">
        <f t="shared" si="0"/>
        <v>-5000000</v>
      </c>
      <c r="F15" s="33">
        <f t="shared" si="1"/>
        <v>95</v>
      </c>
      <c r="G15" s="10">
        <v>95000000</v>
      </c>
      <c r="H15" s="10">
        <f t="shared" si="2"/>
        <v>0</v>
      </c>
      <c r="I15" s="33">
        <f t="shared" si="3"/>
        <v>100</v>
      </c>
      <c r="J15" s="10">
        <v>95000000</v>
      </c>
      <c r="K15" s="34">
        <f t="shared" si="4"/>
        <v>0</v>
      </c>
      <c r="L15" s="35">
        <f t="shared" si="5"/>
        <v>100</v>
      </c>
      <c r="M15" s="34">
        <f t="shared" si="6"/>
        <v>-5000000</v>
      </c>
      <c r="N15" s="35">
        <f t="shared" si="7"/>
        <v>95</v>
      </c>
    </row>
    <row r="16" spans="1:14">
      <c r="A16" s="8" t="s">
        <v>115</v>
      </c>
      <c r="B16" s="13" t="s">
        <v>17</v>
      </c>
      <c r="C16" s="10">
        <v>650000</v>
      </c>
      <c r="D16" s="10">
        <v>650000</v>
      </c>
      <c r="E16" s="10">
        <f t="shared" si="0"/>
        <v>0</v>
      </c>
      <c r="F16" s="33">
        <f t="shared" si="1"/>
        <v>100</v>
      </c>
      <c r="G16" s="10">
        <v>650000</v>
      </c>
      <c r="H16" s="10">
        <f t="shared" si="2"/>
        <v>0</v>
      </c>
      <c r="I16" s="33">
        <f t="shared" si="3"/>
        <v>100</v>
      </c>
      <c r="J16" s="10">
        <v>650000</v>
      </c>
      <c r="K16" s="34">
        <f t="shared" si="4"/>
        <v>0</v>
      </c>
      <c r="L16" s="35">
        <f t="shared" si="5"/>
        <v>100</v>
      </c>
      <c r="M16" s="34">
        <f t="shared" si="6"/>
        <v>0</v>
      </c>
      <c r="N16" s="35">
        <f t="shared" si="7"/>
        <v>100</v>
      </c>
    </row>
    <row r="17" spans="1:14" ht="25.5">
      <c r="A17" s="8" t="s">
        <v>88</v>
      </c>
      <c r="B17" s="13" t="s">
        <v>87</v>
      </c>
      <c r="C17" s="10">
        <v>19000000</v>
      </c>
      <c r="D17" s="10">
        <v>20308600</v>
      </c>
      <c r="E17" s="10">
        <f t="shared" si="0"/>
        <v>1308600</v>
      </c>
      <c r="F17" s="33">
        <f t="shared" si="1"/>
        <v>106.88736842105264</v>
      </c>
      <c r="G17" s="10">
        <v>20917900</v>
      </c>
      <c r="H17" s="10">
        <f t="shared" si="2"/>
        <v>609300</v>
      </c>
      <c r="I17" s="33">
        <f t="shared" si="3"/>
        <v>103.00020680893809</v>
      </c>
      <c r="J17" s="10">
        <v>21545400</v>
      </c>
      <c r="K17" s="34">
        <f t="shared" si="4"/>
        <v>627500</v>
      </c>
      <c r="L17" s="35">
        <f t="shared" si="5"/>
        <v>102.99982311799943</v>
      </c>
      <c r="M17" s="34">
        <f t="shared" si="6"/>
        <v>2545400</v>
      </c>
      <c r="N17" s="35">
        <f t="shared" si="7"/>
        <v>113.39684210526315</v>
      </c>
    </row>
    <row r="18" spans="1:14">
      <c r="A18" s="8" t="s">
        <v>18</v>
      </c>
      <c r="B18" s="13" t="s">
        <v>19</v>
      </c>
      <c r="C18" s="10">
        <f>C19+C20</f>
        <v>127125000</v>
      </c>
      <c r="D18" s="10">
        <f>D19+D20</f>
        <v>133705000</v>
      </c>
      <c r="E18" s="10">
        <f t="shared" si="0"/>
        <v>6580000</v>
      </c>
      <c r="F18" s="33">
        <f t="shared" si="1"/>
        <v>105.17600786627335</v>
      </c>
      <c r="G18" s="10">
        <f>G19+G20</f>
        <v>133705000</v>
      </c>
      <c r="H18" s="10">
        <f t="shared" si="2"/>
        <v>0</v>
      </c>
      <c r="I18" s="33">
        <f t="shared" si="3"/>
        <v>100</v>
      </c>
      <c r="J18" s="10">
        <f>J19+J20</f>
        <v>133705000</v>
      </c>
      <c r="K18" s="34">
        <f t="shared" si="4"/>
        <v>0</v>
      </c>
      <c r="L18" s="35">
        <f t="shared" si="5"/>
        <v>100</v>
      </c>
      <c r="M18" s="34">
        <f t="shared" si="6"/>
        <v>6580000</v>
      </c>
      <c r="N18" s="35">
        <f t="shared" si="7"/>
        <v>105.17600786627335</v>
      </c>
    </row>
    <row r="19" spans="1:14">
      <c r="A19" s="8" t="s">
        <v>90</v>
      </c>
      <c r="B19" s="14" t="s">
        <v>91</v>
      </c>
      <c r="C19" s="10">
        <v>46925000</v>
      </c>
      <c r="D19" s="10">
        <v>46925000</v>
      </c>
      <c r="E19" s="10">
        <f t="shared" si="0"/>
        <v>0</v>
      </c>
      <c r="F19" s="33">
        <f t="shared" si="1"/>
        <v>100</v>
      </c>
      <c r="G19" s="10">
        <v>46925000</v>
      </c>
      <c r="H19" s="10">
        <f t="shared" si="2"/>
        <v>0</v>
      </c>
      <c r="I19" s="33">
        <f t="shared" si="3"/>
        <v>100</v>
      </c>
      <c r="J19" s="10">
        <v>46925000</v>
      </c>
      <c r="K19" s="34">
        <f t="shared" si="4"/>
        <v>0</v>
      </c>
      <c r="L19" s="35">
        <f t="shared" si="5"/>
        <v>100</v>
      </c>
      <c r="M19" s="34">
        <f t="shared" si="6"/>
        <v>0</v>
      </c>
      <c r="N19" s="35">
        <f t="shared" si="7"/>
        <v>100</v>
      </c>
    </row>
    <row r="20" spans="1:14">
      <c r="A20" s="8" t="s">
        <v>20</v>
      </c>
      <c r="B20" s="14" t="s">
        <v>21</v>
      </c>
      <c r="C20" s="10">
        <v>80200000</v>
      </c>
      <c r="D20" s="10">
        <v>86780000</v>
      </c>
      <c r="E20" s="10">
        <f t="shared" si="0"/>
        <v>6580000</v>
      </c>
      <c r="F20" s="33">
        <f t="shared" si="1"/>
        <v>108.20448877805487</v>
      </c>
      <c r="G20" s="10">
        <v>86780000</v>
      </c>
      <c r="H20" s="10">
        <f t="shared" si="2"/>
        <v>0</v>
      </c>
      <c r="I20" s="33">
        <f t="shared" si="3"/>
        <v>100</v>
      </c>
      <c r="J20" s="10">
        <v>86780000</v>
      </c>
      <c r="K20" s="34">
        <f t="shared" si="4"/>
        <v>0</v>
      </c>
      <c r="L20" s="35">
        <f t="shared" si="5"/>
        <v>100</v>
      </c>
      <c r="M20" s="34">
        <f t="shared" si="6"/>
        <v>6580000</v>
      </c>
      <c r="N20" s="35">
        <f t="shared" si="7"/>
        <v>108.20448877805487</v>
      </c>
    </row>
    <row r="21" spans="1:14">
      <c r="A21" s="8" t="s">
        <v>22</v>
      </c>
      <c r="B21" s="14" t="s">
        <v>23</v>
      </c>
      <c r="C21" s="10">
        <f t="shared" ref="C21:D21" si="8">C22+C23</f>
        <v>21710000</v>
      </c>
      <c r="D21" s="10">
        <f t="shared" si="8"/>
        <v>21806000</v>
      </c>
      <c r="E21" s="10">
        <f t="shared" si="0"/>
        <v>96000</v>
      </c>
      <c r="F21" s="33">
        <f t="shared" si="1"/>
        <v>100.44219253800092</v>
      </c>
      <c r="G21" s="10">
        <f>G22+G23</f>
        <v>21825000</v>
      </c>
      <c r="H21" s="10">
        <f t="shared" si="2"/>
        <v>19000</v>
      </c>
      <c r="I21" s="33">
        <f t="shared" si="3"/>
        <v>100.08713198202331</v>
      </c>
      <c r="J21" s="10">
        <f t="shared" ref="J21" si="9">J22+J23</f>
        <v>21825000</v>
      </c>
      <c r="K21" s="34">
        <f t="shared" si="4"/>
        <v>0</v>
      </c>
      <c r="L21" s="35">
        <f t="shared" si="5"/>
        <v>100</v>
      </c>
      <c r="M21" s="34">
        <f t="shared" si="6"/>
        <v>115000</v>
      </c>
      <c r="N21" s="35">
        <f t="shared" si="7"/>
        <v>100.52970981114693</v>
      </c>
    </row>
    <row r="22" spans="1:14" ht="25.5">
      <c r="A22" s="8" t="s">
        <v>92</v>
      </c>
      <c r="B22" s="14" t="s">
        <v>93</v>
      </c>
      <c r="C22" s="10">
        <v>21700000</v>
      </c>
      <c r="D22" s="10">
        <v>21700000</v>
      </c>
      <c r="E22" s="10">
        <f t="shared" si="0"/>
        <v>0</v>
      </c>
      <c r="F22" s="33">
        <f t="shared" si="1"/>
        <v>100</v>
      </c>
      <c r="G22" s="10">
        <v>21700000</v>
      </c>
      <c r="H22" s="10">
        <f t="shared" si="2"/>
        <v>0</v>
      </c>
      <c r="I22" s="33">
        <f t="shared" si="3"/>
        <v>100</v>
      </c>
      <c r="J22" s="10">
        <v>21700000</v>
      </c>
      <c r="K22" s="34">
        <f t="shared" si="4"/>
        <v>0</v>
      </c>
      <c r="L22" s="35">
        <f t="shared" si="5"/>
        <v>100</v>
      </c>
      <c r="M22" s="34">
        <f t="shared" si="6"/>
        <v>0</v>
      </c>
      <c r="N22" s="35">
        <f t="shared" si="7"/>
        <v>100</v>
      </c>
    </row>
    <row r="23" spans="1:14" ht="25.5">
      <c r="A23" s="15" t="s">
        <v>94</v>
      </c>
      <c r="B23" s="16" t="s">
        <v>95</v>
      </c>
      <c r="C23" s="10">
        <v>10000</v>
      </c>
      <c r="D23" s="10">
        <v>106000</v>
      </c>
      <c r="E23" s="10">
        <f t="shared" si="0"/>
        <v>96000</v>
      </c>
      <c r="F23" s="33">
        <f t="shared" si="1"/>
        <v>1060</v>
      </c>
      <c r="G23" s="10">
        <v>125000</v>
      </c>
      <c r="H23" s="10">
        <f t="shared" si="2"/>
        <v>19000</v>
      </c>
      <c r="I23" s="33">
        <f t="shared" si="3"/>
        <v>117.9245283018868</v>
      </c>
      <c r="J23" s="10">
        <v>125000</v>
      </c>
      <c r="K23" s="34">
        <f t="shared" si="4"/>
        <v>0</v>
      </c>
      <c r="L23" s="35">
        <f t="shared" si="5"/>
        <v>100</v>
      </c>
      <c r="M23" s="34">
        <f t="shared" si="6"/>
        <v>115000</v>
      </c>
      <c r="N23" s="35">
        <f t="shared" si="7"/>
        <v>1250</v>
      </c>
    </row>
    <row r="24" spans="1:14" s="23" customFormat="1">
      <c r="A24" s="4"/>
      <c r="B24" s="5" t="s">
        <v>24</v>
      </c>
      <c r="C24" s="6">
        <f>C25+C30+C32+C35+C39</f>
        <v>299330000</v>
      </c>
      <c r="D24" s="6">
        <f>D25+D30+D32+D35+D39</f>
        <v>289504733</v>
      </c>
      <c r="E24" s="6">
        <f t="shared" si="0"/>
        <v>-9825267</v>
      </c>
      <c r="F24" s="30">
        <f t="shared" si="1"/>
        <v>96.717580262586438</v>
      </c>
      <c r="G24" s="6">
        <f>G25+G30+G32+G35+G39</f>
        <v>289905733</v>
      </c>
      <c r="H24" s="6">
        <f t="shared" si="2"/>
        <v>401000</v>
      </c>
      <c r="I24" s="30">
        <f t="shared" si="3"/>
        <v>100.13851241596107</v>
      </c>
      <c r="J24" s="6">
        <f>J25+J30+J32+J35+J39</f>
        <v>289915733</v>
      </c>
      <c r="K24" s="31">
        <f t="shared" si="4"/>
        <v>10000</v>
      </c>
      <c r="L24" s="32">
        <f t="shared" si="5"/>
        <v>100.00344939711835</v>
      </c>
      <c r="M24" s="31">
        <f t="shared" si="6"/>
        <v>-9414267</v>
      </c>
      <c r="N24" s="32">
        <f t="shared" si="7"/>
        <v>96.854886914108178</v>
      </c>
    </row>
    <row r="25" spans="1:14" ht="25.5">
      <c r="A25" s="8" t="s">
        <v>25</v>
      </c>
      <c r="B25" s="13" t="s">
        <v>26</v>
      </c>
      <c r="C25" s="10">
        <f>C26+C28+C29+C27</f>
        <v>245100000</v>
      </c>
      <c r="D25" s="10">
        <f>D26+D28+D29+D27</f>
        <v>244950233</v>
      </c>
      <c r="E25" s="10">
        <f t="shared" si="0"/>
        <v>-149767</v>
      </c>
      <c r="F25" s="33">
        <f t="shared" si="1"/>
        <v>99.938895552835589</v>
      </c>
      <c r="G25" s="10">
        <f>G26+G28+G29+G27</f>
        <v>244750233</v>
      </c>
      <c r="H25" s="10">
        <f t="shared" si="2"/>
        <v>-200000</v>
      </c>
      <c r="I25" s="33">
        <f t="shared" si="3"/>
        <v>99.918350761478962</v>
      </c>
      <c r="J25" s="10">
        <f>J26+J28+J29+J27</f>
        <v>244550233</v>
      </c>
      <c r="K25" s="34">
        <f t="shared" si="4"/>
        <v>-200000</v>
      </c>
      <c r="L25" s="35">
        <f t="shared" si="5"/>
        <v>99.918284041020712</v>
      </c>
      <c r="M25" s="34">
        <f t="shared" si="6"/>
        <v>-549767</v>
      </c>
      <c r="N25" s="35">
        <f t="shared" si="7"/>
        <v>99.775696858425135</v>
      </c>
    </row>
    <row r="26" spans="1:14" ht="55.5" customHeight="1">
      <c r="A26" s="8" t="s">
        <v>96</v>
      </c>
      <c r="B26" s="13" t="s">
        <v>97</v>
      </c>
      <c r="C26" s="10">
        <v>1000000</v>
      </c>
      <c r="D26" s="10">
        <v>1000000</v>
      </c>
      <c r="E26" s="10">
        <f t="shared" si="0"/>
        <v>0</v>
      </c>
      <c r="F26" s="33">
        <f t="shared" si="1"/>
        <v>100</v>
      </c>
      <c r="G26" s="10">
        <v>1000000</v>
      </c>
      <c r="H26" s="10">
        <f t="shared" si="2"/>
        <v>0</v>
      </c>
      <c r="I26" s="33">
        <f t="shared" si="3"/>
        <v>100</v>
      </c>
      <c r="J26" s="10">
        <v>1000000</v>
      </c>
      <c r="K26" s="34">
        <f t="shared" si="4"/>
        <v>0</v>
      </c>
      <c r="L26" s="35">
        <f t="shared" si="5"/>
        <v>100</v>
      </c>
      <c r="M26" s="34">
        <f t="shared" si="6"/>
        <v>0</v>
      </c>
      <c r="N26" s="35">
        <f t="shared" si="7"/>
        <v>100</v>
      </c>
    </row>
    <row r="27" spans="1:14" ht="63.75">
      <c r="A27" s="8" t="s">
        <v>98</v>
      </c>
      <c r="B27" s="13" t="s">
        <v>99</v>
      </c>
      <c r="C27" s="10">
        <v>241500000</v>
      </c>
      <c r="D27" s="10">
        <v>241550233</v>
      </c>
      <c r="E27" s="10">
        <f t="shared" si="0"/>
        <v>50233</v>
      </c>
      <c r="F27" s="33">
        <f t="shared" si="1"/>
        <v>100.02080041407868</v>
      </c>
      <c r="G27" s="10">
        <v>241550233</v>
      </c>
      <c r="H27" s="10">
        <f t="shared" si="2"/>
        <v>0</v>
      </c>
      <c r="I27" s="33">
        <f t="shared" si="3"/>
        <v>100</v>
      </c>
      <c r="J27" s="10">
        <v>241550233</v>
      </c>
      <c r="K27" s="34">
        <f t="shared" si="4"/>
        <v>0</v>
      </c>
      <c r="L27" s="35">
        <f t="shared" si="5"/>
        <v>100</v>
      </c>
      <c r="M27" s="34">
        <f t="shared" si="6"/>
        <v>50233</v>
      </c>
      <c r="N27" s="35">
        <f t="shared" si="7"/>
        <v>100.02080041407868</v>
      </c>
    </row>
    <row r="28" spans="1:14" ht="25.5">
      <c r="A28" s="8" t="s">
        <v>101</v>
      </c>
      <c r="B28" s="13" t="s">
        <v>100</v>
      </c>
      <c r="C28" s="10">
        <v>100000</v>
      </c>
      <c r="D28" s="10">
        <v>100000</v>
      </c>
      <c r="E28" s="10">
        <f t="shared" si="0"/>
        <v>0</v>
      </c>
      <c r="F28" s="33">
        <f t="shared" si="1"/>
        <v>100</v>
      </c>
      <c r="G28" s="10">
        <v>100000</v>
      </c>
      <c r="H28" s="10">
        <f t="shared" si="2"/>
        <v>0</v>
      </c>
      <c r="I28" s="33">
        <f t="shared" si="3"/>
        <v>100</v>
      </c>
      <c r="J28" s="10">
        <v>100000</v>
      </c>
      <c r="K28" s="34">
        <f t="shared" si="4"/>
        <v>0</v>
      </c>
      <c r="L28" s="35">
        <f t="shared" si="5"/>
        <v>100</v>
      </c>
      <c r="M28" s="34">
        <f t="shared" si="6"/>
        <v>0</v>
      </c>
      <c r="N28" s="35">
        <f t="shared" si="7"/>
        <v>100</v>
      </c>
    </row>
    <row r="29" spans="1:14" ht="63.75">
      <c r="A29" s="8" t="s">
        <v>102</v>
      </c>
      <c r="B29" s="13" t="s">
        <v>114</v>
      </c>
      <c r="C29" s="10">
        <v>2500000</v>
      </c>
      <c r="D29" s="10">
        <v>2300000</v>
      </c>
      <c r="E29" s="10">
        <f t="shared" si="0"/>
        <v>-200000</v>
      </c>
      <c r="F29" s="33">
        <f t="shared" si="1"/>
        <v>92</v>
      </c>
      <c r="G29" s="10">
        <v>2100000</v>
      </c>
      <c r="H29" s="10">
        <f t="shared" si="2"/>
        <v>-200000</v>
      </c>
      <c r="I29" s="33">
        <f t="shared" si="3"/>
        <v>91.304347826086953</v>
      </c>
      <c r="J29" s="10">
        <v>1900000</v>
      </c>
      <c r="K29" s="34">
        <f t="shared" si="4"/>
        <v>-200000</v>
      </c>
      <c r="L29" s="35">
        <f t="shared" si="5"/>
        <v>90.476190476190482</v>
      </c>
      <c r="M29" s="34">
        <f t="shared" si="6"/>
        <v>-600000</v>
      </c>
      <c r="N29" s="35">
        <f t="shared" si="7"/>
        <v>76</v>
      </c>
    </row>
    <row r="30" spans="1:14">
      <c r="A30" s="8" t="s">
        <v>27</v>
      </c>
      <c r="B30" s="13" t="s">
        <v>28</v>
      </c>
      <c r="C30" s="10">
        <f>C31</f>
        <v>2613500</v>
      </c>
      <c r="D30" s="10">
        <f>D31</f>
        <v>7400000</v>
      </c>
      <c r="E30" s="10">
        <f t="shared" si="0"/>
        <v>4786500</v>
      </c>
      <c r="F30" s="33">
        <f t="shared" si="1"/>
        <v>283.14520757604743</v>
      </c>
      <c r="G30" s="10">
        <f>G31</f>
        <v>7400000</v>
      </c>
      <c r="H30" s="10">
        <f t="shared" si="2"/>
        <v>0</v>
      </c>
      <c r="I30" s="33">
        <f t="shared" si="3"/>
        <v>100</v>
      </c>
      <c r="J30" s="10">
        <f>J31</f>
        <v>7400000</v>
      </c>
      <c r="K30" s="34">
        <f t="shared" si="4"/>
        <v>0</v>
      </c>
      <c r="L30" s="35">
        <f t="shared" si="5"/>
        <v>100</v>
      </c>
      <c r="M30" s="34">
        <f t="shared" si="6"/>
        <v>4786500</v>
      </c>
      <c r="N30" s="35">
        <f t="shared" si="7"/>
        <v>283.14520757604743</v>
      </c>
    </row>
    <row r="31" spans="1:14">
      <c r="A31" s="8" t="s">
        <v>29</v>
      </c>
      <c r="B31" s="13" t="s">
        <v>30</v>
      </c>
      <c r="C31" s="10">
        <v>2613500</v>
      </c>
      <c r="D31" s="10">
        <v>7400000</v>
      </c>
      <c r="E31" s="10">
        <f t="shared" si="0"/>
        <v>4786500</v>
      </c>
      <c r="F31" s="33">
        <f t="shared" si="1"/>
        <v>283.14520757604743</v>
      </c>
      <c r="G31" s="10">
        <v>7400000</v>
      </c>
      <c r="H31" s="10">
        <f t="shared" si="2"/>
        <v>0</v>
      </c>
      <c r="I31" s="33">
        <f t="shared" si="3"/>
        <v>100</v>
      </c>
      <c r="J31" s="10">
        <v>7400000</v>
      </c>
      <c r="K31" s="34">
        <f t="shared" si="4"/>
        <v>0</v>
      </c>
      <c r="L31" s="35">
        <f t="shared" si="5"/>
        <v>100</v>
      </c>
      <c r="M31" s="34">
        <f t="shared" si="6"/>
        <v>4786500</v>
      </c>
      <c r="N31" s="35">
        <f t="shared" si="7"/>
        <v>283.14520757604743</v>
      </c>
    </row>
    <row r="32" spans="1:14" ht="25.5">
      <c r="A32" s="8" t="s">
        <v>31</v>
      </c>
      <c r="B32" s="13" t="s">
        <v>32</v>
      </c>
      <c r="C32" s="10">
        <f>C33+C34</f>
        <v>534500</v>
      </c>
      <c r="D32" s="10">
        <f>D33+D34</f>
        <v>534500</v>
      </c>
      <c r="E32" s="10">
        <f t="shared" si="0"/>
        <v>0</v>
      </c>
      <c r="F32" s="33">
        <f t="shared" si="1"/>
        <v>100</v>
      </c>
      <c r="G32" s="10">
        <f>G33+G34</f>
        <v>534500</v>
      </c>
      <c r="H32" s="10">
        <f t="shared" si="2"/>
        <v>0</v>
      </c>
      <c r="I32" s="33">
        <f t="shared" si="3"/>
        <v>100</v>
      </c>
      <c r="J32" s="10">
        <f>J33+J34</f>
        <v>534500</v>
      </c>
      <c r="K32" s="34">
        <f t="shared" si="4"/>
        <v>0</v>
      </c>
      <c r="L32" s="35">
        <f t="shared" si="5"/>
        <v>100</v>
      </c>
      <c r="M32" s="34">
        <f t="shared" si="6"/>
        <v>0</v>
      </c>
      <c r="N32" s="35">
        <f t="shared" si="7"/>
        <v>100</v>
      </c>
    </row>
    <row r="33" spans="1:14">
      <c r="A33" s="8" t="s">
        <v>103</v>
      </c>
      <c r="B33" s="13" t="s">
        <v>105</v>
      </c>
      <c r="C33" s="10">
        <v>434500</v>
      </c>
      <c r="D33" s="10">
        <v>434500</v>
      </c>
      <c r="E33" s="10">
        <f t="shared" si="0"/>
        <v>0</v>
      </c>
      <c r="F33" s="33">
        <f t="shared" si="1"/>
        <v>100</v>
      </c>
      <c r="G33" s="10">
        <v>434500</v>
      </c>
      <c r="H33" s="10">
        <f t="shared" si="2"/>
        <v>0</v>
      </c>
      <c r="I33" s="33">
        <f t="shared" si="3"/>
        <v>100</v>
      </c>
      <c r="J33" s="10">
        <v>434500</v>
      </c>
      <c r="K33" s="34">
        <f t="shared" si="4"/>
        <v>0</v>
      </c>
      <c r="L33" s="35">
        <f t="shared" si="5"/>
        <v>100</v>
      </c>
      <c r="M33" s="34">
        <f t="shared" si="6"/>
        <v>0</v>
      </c>
      <c r="N33" s="35">
        <f t="shared" si="7"/>
        <v>100</v>
      </c>
    </row>
    <row r="34" spans="1:14">
      <c r="A34" s="8" t="s">
        <v>104</v>
      </c>
      <c r="B34" s="13" t="s">
        <v>106</v>
      </c>
      <c r="C34" s="10">
        <v>100000</v>
      </c>
      <c r="D34" s="10">
        <v>100000</v>
      </c>
      <c r="E34" s="10">
        <f t="shared" si="0"/>
        <v>0</v>
      </c>
      <c r="F34" s="33">
        <f t="shared" si="1"/>
        <v>100</v>
      </c>
      <c r="G34" s="10">
        <v>100000</v>
      </c>
      <c r="H34" s="10">
        <f t="shared" si="2"/>
        <v>0</v>
      </c>
      <c r="I34" s="33">
        <f t="shared" si="3"/>
        <v>100</v>
      </c>
      <c r="J34" s="10">
        <v>100000</v>
      </c>
      <c r="K34" s="34">
        <f t="shared" si="4"/>
        <v>0</v>
      </c>
      <c r="L34" s="35">
        <f t="shared" si="5"/>
        <v>100</v>
      </c>
      <c r="M34" s="34">
        <f t="shared" si="6"/>
        <v>0</v>
      </c>
      <c r="N34" s="35">
        <f t="shared" si="7"/>
        <v>100</v>
      </c>
    </row>
    <row r="35" spans="1:14">
      <c r="A35" s="8" t="s">
        <v>33</v>
      </c>
      <c r="B35" s="13" t="s">
        <v>34</v>
      </c>
      <c r="C35" s="10">
        <f>C37+C38+C36</f>
        <v>35300000</v>
      </c>
      <c r="D35" s="10">
        <f>D37+D38+D36</f>
        <v>22000000</v>
      </c>
      <c r="E35" s="10">
        <f t="shared" si="0"/>
        <v>-13300000</v>
      </c>
      <c r="F35" s="33">
        <f t="shared" si="1"/>
        <v>62.322946175637398</v>
      </c>
      <c r="G35" s="10">
        <f>G37+G38+G36</f>
        <v>22000000</v>
      </c>
      <c r="H35" s="10">
        <f t="shared" si="2"/>
        <v>0</v>
      </c>
      <c r="I35" s="33">
        <f t="shared" si="3"/>
        <v>100</v>
      </c>
      <c r="J35" s="10">
        <f>J37+J38+J36</f>
        <v>22000000</v>
      </c>
      <c r="K35" s="34">
        <f t="shared" si="4"/>
        <v>0</v>
      </c>
      <c r="L35" s="35">
        <f t="shared" si="5"/>
        <v>100</v>
      </c>
      <c r="M35" s="34">
        <f t="shared" si="6"/>
        <v>-13300000</v>
      </c>
      <c r="N35" s="35">
        <f t="shared" si="7"/>
        <v>62.322946175637398</v>
      </c>
    </row>
    <row r="36" spans="1:14">
      <c r="A36" s="8" t="s">
        <v>116</v>
      </c>
      <c r="B36" s="13" t="s">
        <v>107</v>
      </c>
      <c r="C36" s="10">
        <v>300000</v>
      </c>
      <c r="D36" s="10">
        <v>2000000</v>
      </c>
      <c r="E36" s="10">
        <f t="shared" si="0"/>
        <v>1700000</v>
      </c>
      <c r="F36" s="33">
        <f t="shared" si="1"/>
        <v>666.66666666666674</v>
      </c>
      <c r="G36" s="10">
        <v>2000000</v>
      </c>
      <c r="H36" s="10">
        <f t="shared" si="2"/>
        <v>0</v>
      </c>
      <c r="I36" s="33">
        <f t="shared" si="3"/>
        <v>100</v>
      </c>
      <c r="J36" s="10">
        <v>2000000</v>
      </c>
      <c r="K36" s="34">
        <f t="shared" si="4"/>
        <v>0</v>
      </c>
      <c r="L36" s="35">
        <f t="shared" si="5"/>
        <v>100</v>
      </c>
      <c r="M36" s="34">
        <f t="shared" si="6"/>
        <v>1700000</v>
      </c>
      <c r="N36" s="35">
        <f t="shared" si="7"/>
        <v>666.66666666666674</v>
      </c>
    </row>
    <row r="37" spans="1:14" ht="63.75">
      <c r="A37" s="8" t="s">
        <v>108</v>
      </c>
      <c r="B37" s="17" t="s">
        <v>109</v>
      </c>
      <c r="C37" s="10">
        <v>10000000</v>
      </c>
      <c r="D37" s="10">
        <v>10000000</v>
      </c>
      <c r="E37" s="10">
        <f t="shared" si="0"/>
        <v>0</v>
      </c>
      <c r="F37" s="33">
        <f t="shared" si="1"/>
        <v>100</v>
      </c>
      <c r="G37" s="10">
        <v>10000000</v>
      </c>
      <c r="H37" s="10">
        <f t="shared" si="2"/>
        <v>0</v>
      </c>
      <c r="I37" s="33">
        <f t="shared" si="3"/>
        <v>100</v>
      </c>
      <c r="J37" s="10">
        <v>10000000</v>
      </c>
      <c r="K37" s="34">
        <f t="shared" si="4"/>
        <v>0</v>
      </c>
      <c r="L37" s="35">
        <f t="shared" si="5"/>
        <v>100</v>
      </c>
      <c r="M37" s="34">
        <f t="shared" si="6"/>
        <v>0</v>
      </c>
      <c r="N37" s="35">
        <f t="shared" si="7"/>
        <v>100</v>
      </c>
    </row>
    <row r="38" spans="1:14" ht="25.5">
      <c r="A38" s="8" t="s">
        <v>110</v>
      </c>
      <c r="B38" s="17" t="s">
        <v>111</v>
      </c>
      <c r="C38" s="10">
        <v>25000000</v>
      </c>
      <c r="D38" s="10">
        <v>10000000</v>
      </c>
      <c r="E38" s="10">
        <f t="shared" si="0"/>
        <v>-15000000</v>
      </c>
      <c r="F38" s="33">
        <f t="shared" si="1"/>
        <v>40</v>
      </c>
      <c r="G38" s="10">
        <v>10000000</v>
      </c>
      <c r="H38" s="10">
        <f t="shared" si="2"/>
        <v>0</v>
      </c>
      <c r="I38" s="33">
        <f t="shared" si="3"/>
        <v>100</v>
      </c>
      <c r="J38" s="10">
        <v>10000000</v>
      </c>
      <c r="K38" s="34">
        <f t="shared" si="4"/>
        <v>0</v>
      </c>
      <c r="L38" s="35">
        <f t="shared" si="5"/>
        <v>100</v>
      </c>
      <c r="M38" s="34">
        <f t="shared" si="6"/>
        <v>-15000000</v>
      </c>
      <c r="N38" s="35">
        <f t="shared" si="7"/>
        <v>40</v>
      </c>
    </row>
    <row r="39" spans="1:14">
      <c r="A39" s="8" t="s">
        <v>35</v>
      </c>
      <c r="B39" s="13" t="s">
        <v>36</v>
      </c>
      <c r="C39" s="10">
        <f>C40+C41+C42+C43+C44+C45+C46+C47+C48+C49+C51+C53+C52+C50</f>
        <v>15782000</v>
      </c>
      <c r="D39" s="10">
        <f>D40+D41+D42+D43+D44+D45+D46+D47+D48+D49+D51+D53+D52+D50</f>
        <v>14620000</v>
      </c>
      <c r="E39" s="10">
        <f t="shared" si="0"/>
        <v>-1162000</v>
      </c>
      <c r="F39" s="33">
        <f t="shared" si="1"/>
        <v>92.637181599290329</v>
      </c>
      <c r="G39" s="10">
        <f>G40+G41+G42+G43+G44+G45+G46+G47+G48+G49+G51+G53+G52+G50</f>
        <v>15221000</v>
      </c>
      <c r="H39" s="10">
        <f t="shared" si="2"/>
        <v>601000</v>
      </c>
      <c r="I39" s="33">
        <f t="shared" si="3"/>
        <v>104.1108071135431</v>
      </c>
      <c r="J39" s="10">
        <f>J40+J41+J42+J43+J44+J45+J46+J47+J48+J49+J51+J53+J52+J50</f>
        <v>15431000</v>
      </c>
      <c r="K39" s="34">
        <f t="shared" si="4"/>
        <v>210000</v>
      </c>
      <c r="L39" s="35">
        <f t="shared" si="5"/>
        <v>101.37967282044545</v>
      </c>
      <c r="M39" s="34">
        <f t="shared" si="6"/>
        <v>-351000</v>
      </c>
      <c r="N39" s="35">
        <f t="shared" si="7"/>
        <v>97.775947281713343</v>
      </c>
    </row>
    <row r="40" spans="1:14" ht="51">
      <c r="A40" s="8" t="s">
        <v>37</v>
      </c>
      <c r="B40" s="14" t="s">
        <v>38</v>
      </c>
      <c r="C40" s="10">
        <v>1780000</v>
      </c>
      <c r="D40" s="10">
        <v>560000</v>
      </c>
      <c r="E40" s="10">
        <f t="shared" si="0"/>
        <v>-1220000</v>
      </c>
      <c r="F40" s="33">
        <f t="shared" si="1"/>
        <v>31.460674157303369</v>
      </c>
      <c r="G40" s="10">
        <v>560000</v>
      </c>
      <c r="H40" s="10">
        <f t="shared" si="2"/>
        <v>0</v>
      </c>
      <c r="I40" s="33">
        <f t="shared" si="3"/>
        <v>100</v>
      </c>
      <c r="J40" s="10">
        <v>560000</v>
      </c>
      <c r="K40" s="34">
        <f t="shared" si="4"/>
        <v>0</v>
      </c>
      <c r="L40" s="35">
        <f t="shared" si="5"/>
        <v>100</v>
      </c>
      <c r="M40" s="34">
        <f t="shared" si="6"/>
        <v>-1220000</v>
      </c>
      <c r="N40" s="35">
        <f t="shared" si="7"/>
        <v>31.460674157303369</v>
      </c>
    </row>
    <row r="41" spans="1:14" ht="51">
      <c r="A41" s="8" t="s">
        <v>39</v>
      </c>
      <c r="B41" s="14" t="s">
        <v>40</v>
      </c>
      <c r="C41" s="10">
        <v>100000</v>
      </c>
      <c r="D41" s="10">
        <v>80000</v>
      </c>
      <c r="E41" s="10">
        <f t="shared" si="0"/>
        <v>-20000</v>
      </c>
      <c r="F41" s="33">
        <f t="shared" si="1"/>
        <v>80</v>
      </c>
      <c r="G41" s="10">
        <v>80000</v>
      </c>
      <c r="H41" s="10">
        <f t="shared" si="2"/>
        <v>0</v>
      </c>
      <c r="I41" s="33">
        <f t="shared" si="3"/>
        <v>100</v>
      </c>
      <c r="J41" s="10">
        <v>80000</v>
      </c>
      <c r="K41" s="34">
        <f t="shared" si="4"/>
        <v>0</v>
      </c>
      <c r="L41" s="35">
        <f t="shared" si="5"/>
        <v>100</v>
      </c>
      <c r="M41" s="34">
        <f t="shared" si="6"/>
        <v>-20000</v>
      </c>
      <c r="N41" s="35">
        <f t="shared" si="7"/>
        <v>80</v>
      </c>
    </row>
    <row r="42" spans="1:14" ht="51">
      <c r="A42" s="8" t="s">
        <v>41</v>
      </c>
      <c r="B42" s="14" t="s">
        <v>42</v>
      </c>
      <c r="C42" s="10">
        <v>1425000</v>
      </c>
      <c r="D42" s="10">
        <v>1425000</v>
      </c>
      <c r="E42" s="10">
        <f t="shared" si="0"/>
        <v>0</v>
      </c>
      <c r="F42" s="33">
        <f t="shared" si="1"/>
        <v>100</v>
      </c>
      <c r="G42" s="10">
        <v>1425000</v>
      </c>
      <c r="H42" s="10">
        <f t="shared" si="2"/>
        <v>0</v>
      </c>
      <c r="I42" s="33">
        <f t="shared" si="3"/>
        <v>100</v>
      </c>
      <c r="J42" s="10">
        <v>1425000</v>
      </c>
      <c r="K42" s="34">
        <f t="shared" si="4"/>
        <v>0</v>
      </c>
      <c r="L42" s="35">
        <f t="shared" si="5"/>
        <v>100</v>
      </c>
      <c r="M42" s="34">
        <f t="shared" si="6"/>
        <v>0</v>
      </c>
      <c r="N42" s="35">
        <f t="shared" si="7"/>
        <v>100</v>
      </c>
    </row>
    <row r="43" spans="1:14" ht="51">
      <c r="A43" s="8" t="s">
        <v>43</v>
      </c>
      <c r="B43" s="14" t="s">
        <v>44</v>
      </c>
      <c r="C43" s="10">
        <v>1300000</v>
      </c>
      <c r="D43" s="10">
        <v>1300000</v>
      </c>
      <c r="E43" s="10">
        <f t="shared" si="0"/>
        <v>0</v>
      </c>
      <c r="F43" s="33">
        <f t="shared" si="1"/>
        <v>100</v>
      </c>
      <c r="G43" s="10">
        <v>1350000</v>
      </c>
      <c r="H43" s="10">
        <f t="shared" si="2"/>
        <v>50000</v>
      </c>
      <c r="I43" s="33">
        <f t="shared" si="3"/>
        <v>103.84615384615385</v>
      </c>
      <c r="J43" s="10">
        <v>1350000</v>
      </c>
      <c r="K43" s="34">
        <f t="shared" si="4"/>
        <v>0</v>
      </c>
      <c r="L43" s="35">
        <f t="shared" si="5"/>
        <v>100</v>
      </c>
      <c r="M43" s="34">
        <f t="shared" si="6"/>
        <v>50000</v>
      </c>
      <c r="N43" s="35">
        <f t="shared" si="7"/>
        <v>103.84615384615385</v>
      </c>
    </row>
    <row r="44" spans="1:14" ht="38.25">
      <c r="A44" s="8" t="s">
        <v>45</v>
      </c>
      <c r="B44" s="14" t="s">
        <v>46</v>
      </c>
      <c r="C44" s="10">
        <v>10000</v>
      </c>
      <c r="D44" s="10">
        <v>10000</v>
      </c>
      <c r="E44" s="10">
        <f t="shared" si="0"/>
        <v>0</v>
      </c>
      <c r="F44" s="33">
        <f t="shared" si="1"/>
        <v>100</v>
      </c>
      <c r="G44" s="10">
        <v>10000</v>
      </c>
      <c r="H44" s="10">
        <f t="shared" si="2"/>
        <v>0</v>
      </c>
      <c r="I44" s="33">
        <f t="shared" si="3"/>
        <v>100</v>
      </c>
      <c r="J44" s="10">
        <v>10000</v>
      </c>
      <c r="K44" s="34">
        <f t="shared" si="4"/>
        <v>0</v>
      </c>
      <c r="L44" s="35">
        <f t="shared" si="5"/>
        <v>100</v>
      </c>
      <c r="M44" s="34">
        <f t="shared" si="6"/>
        <v>0</v>
      </c>
      <c r="N44" s="35">
        <f t="shared" si="7"/>
        <v>100</v>
      </c>
    </row>
    <row r="45" spans="1:14" ht="25.5">
      <c r="A45" s="8" t="s">
        <v>76</v>
      </c>
      <c r="B45" s="14" t="s">
        <v>47</v>
      </c>
      <c r="C45" s="10">
        <v>160000</v>
      </c>
      <c r="D45" s="10">
        <v>165000</v>
      </c>
      <c r="E45" s="10">
        <f t="shared" si="0"/>
        <v>5000</v>
      </c>
      <c r="F45" s="33">
        <f t="shared" si="1"/>
        <v>103.125</v>
      </c>
      <c r="G45" s="10">
        <v>165000</v>
      </c>
      <c r="H45" s="10">
        <f t="shared" si="2"/>
        <v>0</v>
      </c>
      <c r="I45" s="33">
        <f t="shared" si="3"/>
        <v>100</v>
      </c>
      <c r="J45" s="10">
        <v>165000</v>
      </c>
      <c r="K45" s="34">
        <f t="shared" si="4"/>
        <v>0</v>
      </c>
      <c r="L45" s="35">
        <f t="shared" si="5"/>
        <v>100</v>
      </c>
      <c r="M45" s="34">
        <f t="shared" si="6"/>
        <v>5000</v>
      </c>
      <c r="N45" s="35">
        <f t="shared" si="7"/>
        <v>103.125</v>
      </c>
    </row>
    <row r="46" spans="1:14" ht="25.5">
      <c r="A46" s="8" t="s">
        <v>48</v>
      </c>
      <c r="B46" s="14" t="s">
        <v>49</v>
      </c>
      <c r="C46" s="10">
        <v>1680000</v>
      </c>
      <c r="D46" s="10">
        <v>1480000</v>
      </c>
      <c r="E46" s="10">
        <f t="shared" si="0"/>
        <v>-200000</v>
      </c>
      <c r="F46" s="33">
        <f t="shared" si="1"/>
        <v>88.095238095238088</v>
      </c>
      <c r="G46" s="10">
        <v>1480000</v>
      </c>
      <c r="H46" s="10">
        <f t="shared" si="2"/>
        <v>0</v>
      </c>
      <c r="I46" s="33">
        <f t="shared" si="3"/>
        <v>100</v>
      </c>
      <c r="J46" s="10">
        <v>1480000</v>
      </c>
      <c r="K46" s="34">
        <f t="shared" si="4"/>
        <v>0</v>
      </c>
      <c r="L46" s="35">
        <f t="shared" si="5"/>
        <v>100</v>
      </c>
      <c r="M46" s="34">
        <f t="shared" si="6"/>
        <v>-200000</v>
      </c>
      <c r="N46" s="35">
        <f t="shared" si="7"/>
        <v>88.095238095238088</v>
      </c>
    </row>
    <row r="47" spans="1:14" ht="25.5">
      <c r="A47" s="8" t="s">
        <v>50</v>
      </c>
      <c r="B47" s="14" t="s">
        <v>51</v>
      </c>
      <c r="C47" s="10">
        <v>150000</v>
      </c>
      <c r="D47" s="10">
        <v>150000</v>
      </c>
      <c r="E47" s="10">
        <f t="shared" si="0"/>
        <v>0</v>
      </c>
      <c r="F47" s="33">
        <f t="shared" si="1"/>
        <v>100</v>
      </c>
      <c r="G47" s="10">
        <v>150000</v>
      </c>
      <c r="H47" s="10">
        <f t="shared" si="2"/>
        <v>0</v>
      </c>
      <c r="I47" s="33">
        <f t="shared" si="3"/>
        <v>100</v>
      </c>
      <c r="J47" s="10">
        <v>150000</v>
      </c>
      <c r="K47" s="34">
        <f t="shared" si="4"/>
        <v>0</v>
      </c>
      <c r="L47" s="35">
        <f t="shared" si="5"/>
        <v>100</v>
      </c>
      <c r="M47" s="34">
        <f t="shared" si="6"/>
        <v>0</v>
      </c>
      <c r="N47" s="35">
        <f t="shared" si="7"/>
        <v>100</v>
      </c>
    </row>
    <row r="48" spans="1:14" ht="51">
      <c r="A48" s="8" t="s">
        <v>52</v>
      </c>
      <c r="B48" s="14" t="s">
        <v>53</v>
      </c>
      <c r="C48" s="10">
        <v>350000</v>
      </c>
      <c r="D48" s="10">
        <v>500000</v>
      </c>
      <c r="E48" s="10">
        <f t="shared" si="0"/>
        <v>150000</v>
      </c>
      <c r="F48" s="33">
        <f t="shared" si="1"/>
        <v>142.85714285714286</v>
      </c>
      <c r="G48" s="10">
        <v>500000</v>
      </c>
      <c r="H48" s="10">
        <f t="shared" si="2"/>
        <v>0</v>
      </c>
      <c r="I48" s="33">
        <f t="shared" si="3"/>
        <v>100</v>
      </c>
      <c r="J48" s="10">
        <v>500000</v>
      </c>
      <c r="K48" s="34">
        <f t="shared" si="4"/>
        <v>0</v>
      </c>
      <c r="L48" s="35">
        <f t="shared" si="5"/>
        <v>100</v>
      </c>
      <c r="M48" s="34">
        <f t="shared" si="6"/>
        <v>150000</v>
      </c>
      <c r="N48" s="35">
        <f t="shared" si="7"/>
        <v>142.85714285714286</v>
      </c>
    </row>
    <row r="49" spans="1:14" ht="38.25">
      <c r="A49" s="8" t="s">
        <v>54</v>
      </c>
      <c r="B49" s="14" t="s">
        <v>55</v>
      </c>
      <c r="C49" s="10">
        <v>800000</v>
      </c>
      <c r="D49" s="10">
        <v>800000</v>
      </c>
      <c r="E49" s="10">
        <f t="shared" si="0"/>
        <v>0</v>
      </c>
      <c r="F49" s="33">
        <f t="shared" si="1"/>
        <v>100</v>
      </c>
      <c r="G49" s="10">
        <v>900000</v>
      </c>
      <c r="H49" s="10">
        <f t="shared" si="2"/>
        <v>100000</v>
      </c>
      <c r="I49" s="33">
        <f t="shared" si="3"/>
        <v>112.5</v>
      </c>
      <c r="J49" s="10">
        <v>950000</v>
      </c>
      <c r="K49" s="34">
        <f t="shared" si="4"/>
        <v>50000</v>
      </c>
      <c r="L49" s="35">
        <f t="shared" si="5"/>
        <v>105.55555555555556</v>
      </c>
      <c r="M49" s="34">
        <f t="shared" si="6"/>
        <v>150000</v>
      </c>
      <c r="N49" s="35">
        <f t="shared" si="7"/>
        <v>118.75</v>
      </c>
    </row>
    <row r="50" spans="1:14" ht="63.75">
      <c r="A50" s="8" t="s">
        <v>112</v>
      </c>
      <c r="B50" s="14" t="s">
        <v>113</v>
      </c>
      <c r="C50" s="10"/>
      <c r="D50" s="10">
        <v>1320000</v>
      </c>
      <c r="E50" s="10">
        <f t="shared" si="0"/>
        <v>1320000</v>
      </c>
      <c r="F50" s="33"/>
      <c r="G50" s="10">
        <v>1560000</v>
      </c>
      <c r="H50" s="10">
        <f t="shared" si="2"/>
        <v>240000</v>
      </c>
      <c r="I50" s="33">
        <f t="shared" si="3"/>
        <v>118.18181818181819</v>
      </c>
      <c r="J50" s="10">
        <v>1560000</v>
      </c>
      <c r="K50" s="34">
        <f t="shared" si="4"/>
        <v>0</v>
      </c>
      <c r="L50" s="35">
        <f t="shared" si="5"/>
        <v>100</v>
      </c>
      <c r="M50" s="34">
        <f t="shared" si="6"/>
        <v>1560000</v>
      </c>
      <c r="N50" s="35"/>
    </row>
    <row r="51" spans="1:14" ht="51">
      <c r="A51" s="8" t="s">
        <v>56</v>
      </c>
      <c r="B51" s="14" t="s">
        <v>74</v>
      </c>
      <c r="C51" s="10">
        <v>1040000</v>
      </c>
      <c r="D51" s="10">
        <v>600000</v>
      </c>
      <c r="E51" s="10">
        <f t="shared" si="0"/>
        <v>-440000</v>
      </c>
      <c r="F51" s="33">
        <f t="shared" si="1"/>
        <v>57.692307692307686</v>
      </c>
      <c r="G51" s="10">
        <v>700000</v>
      </c>
      <c r="H51" s="10">
        <f t="shared" si="2"/>
        <v>100000</v>
      </c>
      <c r="I51" s="33">
        <f t="shared" si="3"/>
        <v>116.66666666666667</v>
      </c>
      <c r="J51" s="10">
        <v>750000</v>
      </c>
      <c r="K51" s="34">
        <f t="shared" si="4"/>
        <v>50000</v>
      </c>
      <c r="L51" s="35">
        <f t="shared" si="5"/>
        <v>107.14285714285714</v>
      </c>
      <c r="M51" s="34">
        <f t="shared" si="6"/>
        <v>-290000</v>
      </c>
      <c r="N51" s="35">
        <f t="shared" si="7"/>
        <v>72.115384615384613</v>
      </c>
    </row>
    <row r="52" spans="1:14" ht="25.5">
      <c r="A52" s="8" t="s">
        <v>57</v>
      </c>
      <c r="B52" s="14" t="s">
        <v>58</v>
      </c>
      <c r="C52" s="10">
        <v>40000</v>
      </c>
      <c r="D52" s="10"/>
      <c r="E52" s="10">
        <f t="shared" si="0"/>
        <v>-40000</v>
      </c>
      <c r="F52" s="33">
        <f t="shared" si="1"/>
        <v>0</v>
      </c>
      <c r="G52" s="10"/>
      <c r="H52" s="10">
        <f t="shared" si="2"/>
        <v>0</v>
      </c>
      <c r="I52" s="33"/>
      <c r="J52" s="10"/>
      <c r="K52" s="34">
        <f t="shared" si="4"/>
        <v>0</v>
      </c>
      <c r="L52" s="35"/>
      <c r="M52" s="34">
        <f t="shared" si="6"/>
        <v>-40000</v>
      </c>
      <c r="N52" s="35">
        <f t="shared" si="7"/>
        <v>0</v>
      </c>
    </row>
    <row r="53" spans="1:14" ht="38.25">
      <c r="A53" s="8" t="s">
        <v>59</v>
      </c>
      <c r="B53" s="14" t="s">
        <v>60</v>
      </c>
      <c r="C53" s="10">
        <v>6947000</v>
      </c>
      <c r="D53" s="10">
        <v>6230000</v>
      </c>
      <c r="E53" s="10">
        <f t="shared" si="0"/>
        <v>-717000</v>
      </c>
      <c r="F53" s="33">
        <f t="shared" si="1"/>
        <v>89.678998128688647</v>
      </c>
      <c r="G53" s="10">
        <v>6341000</v>
      </c>
      <c r="H53" s="10">
        <f t="shared" si="2"/>
        <v>111000</v>
      </c>
      <c r="I53" s="33">
        <f t="shared" si="3"/>
        <v>101.7817014446228</v>
      </c>
      <c r="J53" s="10">
        <v>6451000</v>
      </c>
      <c r="K53" s="34">
        <f t="shared" si="4"/>
        <v>110000</v>
      </c>
      <c r="L53" s="35">
        <f t="shared" si="5"/>
        <v>101.73474215423435</v>
      </c>
      <c r="M53" s="34">
        <f t="shared" si="6"/>
        <v>-496000</v>
      </c>
      <c r="N53" s="35">
        <f t="shared" si="7"/>
        <v>92.860227436303447</v>
      </c>
    </row>
    <row r="54" spans="1:14" s="23" customFormat="1">
      <c r="A54" s="4" t="s">
        <v>61</v>
      </c>
      <c r="B54" s="7" t="s">
        <v>62</v>
      </c>
      <c r="C54" s="6">
        <f>C55+C56+C57+C58</f>
        <v>4006357200</v>
      </c>
      <c r="D54" s="6">
        <f>D55+D56+D57+D58</f>
        <v>3800786800</v>
      </c>
      <c r="E54" s="6">
        <f t="shared" si="0"/>
        <v>-205570400</v>
      </c>
      <c r="F54" s="30">
        <f t="shared" si="1"/>
        <v>94.86889486539043</v>
      </c>
      <c r="G54" s="6">
        <f>G55+G56+G57+G58</f>
        <v>3605785100</v>
      </c>
      <c r="H54" s="6">
        <f t="shared" si="2"/>
        <v>-195001700</v>
      </c>
      <c r="I54" s="30">
        <f t="shared" si="3"/>
        <v>94.869438612026329</v>
      </c>
      <c r="J54" s="6">
        <f>J55+J56+J57+J58</f>
        <v>3459332500</v>
      </c>
      <c r="K54" s="31">
        <f t="shared" si="4"/>
        <v>-146452600</v>
      </c>
      <c r="L54" s="32">
        <f t="shared" si="5"/>
        <v>95.938399102042993</v>
      </c>
      <c r="M54" s="31">
        <f t="shared" si="6"/>
        <v>-547024700</v>
      </c>
      <c r="N54" s="32">
        <f t="shared" si="7"/>
        <v>86.346082670811271</v>
      </c>
    </row>
    <row r="55" spans="1:14" ht="25.5">
      <c r="A55" s="8" t="s">
        <v>63</v>
      </c>
      <c r="B55" s="14" t="s">
        <v>64</v>
      </c>
      <c r="C55" s="10">
        <v>835465200</v>
      </c>
      <c r="D55" s="10">
        <v>741637600</v>
      </c>
      <c r="E55" s="10">
        <f t="shared" si="0"/>
        <v>-93827600</v>
      </c>
      <c r="F55" s="33">
        <f t="shared" si="1"/>
        <v>88.769418522758343</v>
      </c>
      <c r="G55" s="10">
        <v>691675600</v>
      </c>
      <c r="H55" s="10">
        <f t="shared" si="2"/>
        <v>-49962000</v>
      </c>
      <c r="I55" s="33">
        <f t="shared" si="3"/>
        <v>93.263286543184975</v>
      </c>
      <c r="J55" s="10">
        <v>691675600</v>
      </c>
      <c r="K55" s="34">
        <f t="shared" si="4"/>
        <v>0</v>
      </c>
      <c r="L55" s="35">
        <f t="shared" si="5"/>
        <v>100</v>
      </c>
      <c r="M55" s="34">
        <f t="shared" si="6"/>
        <v>-143789600</v>
      </c>
      <c r="N55" s="35">
        <f t="shared" si="7"/>
        <v>82.789277159599223</v>
      </c>
    </row>
    <row r="56" spans="1:14" ht="25.5">
      <c r="A56" s="8" t="s">
        <v>65</v>
      </c>
      <c r="B56" s="14" t="s">
        <v>66</v>
      </c>
      <c r="C56" s="10">
        <v>539023800</v>
      </c>
      <c r="D56" s="10">
        <v>408135600</v>
      </c>
      <c r="E56" s="10">
        <f t="shared" si="0"/>
        <v>-130888200</v>
      </c>
      <c r="F56" s="33">
        <f t="shared" si="1"/>
        <v>75.717547165820875</v>
      </c>
      <c r="G56" s="10">
        <v>375336900</v>
      </c>
      <c r="H56" s="10">
        <f t="shared" si="2"/>
        <v>-32798700</v>
      </c>
      <c r="I56" s="33">
        <f t="shared" si="3"/>
        <v>91.963773804588484</v>
      </c>
      <c r="J56" s="10">
        <v>351055500</v>
      </c>
      <c r="K56" s="34">
        <f t="shared" si="4"/>
        <v>-24281400</v>
      </c>
      <c r="L56" s="35">
        <f t="shared" si="5"/>
        <v>93.530771954476094</v>
      </c>
      <c r="M56" s="34">
        <f t="shared" si="6"/>
        <v>-187968300</v>
      </c>
      <c r="N56" s="35">
        <f t="shared" si="7"/>
        <v>65.128014755563669</v>
      </c>
    </row>
    <row r="57" spans="1:14" ht="25.5">
      <c r="A57" s="8" t="s">
        <v>67</v>
      </c>
      <c r="B57" s="14" t="s">
        <v>68</v>
      </c>
      <c r="C57" s="10">
        <v>2629923800</v>
      </c>
      <c r="D57" s="10">
        <v>2648689900</v>
      </c>
      <c r="E57" s="10">
        <f t="shared" si="0"/>
        <v>18766100</v>
      </c>
      <c r="F57" s="33">
        <f t="shared" si="1"/>
        <v>100.71356059821962</v>
      </c>
      <c r="G57" s="10">
        <v>2536873900</v>
      </c>
      <c r="H57" s="10">
        <f t="shared" si="2"/>
        <v>-111816000</v>
      </c>
      <c r="I57" s="33">
        <f t="shared" si="3"/>
        <v>95.778441258827613</v>
      </c>
      <c r="J57" s="10">
        <v>2414702700</v>
      </c>
      <c r="K57" s="34">
        <f t="shared" si="4"/>
        <v>-122171200</v>
      </c>
      <c r="L57" s="35">
        <f t="shared" si="5"/>
        <v>95.184183179148164</v>
      </c>
      <c r="M57" s="34">
        <f t="shared" si="6"/>
        <v>-215221100</v>
      </c>
      <c r="N57" s="35">
        <f t="shared" si="7"/>
        <v>91.816451107822971</v>
      </c>
    </row>
    <row r="58" spans="1:14">
      <c r="A58" s="8" t="s">
        <v>69</v>
      </c>
      <c r="B58" s="14" t="s">
        <v>70</v>
      </c>
      <c r="C58" s="10">
        <v>1944400</v>
      </c>
      <c r="D58" s="10">
        <v>2323700</v>
      </c>
      <c r="E58" s="10">
        <f t="shared" si="0"/>
        <v>379300</v>
      </c>
      <c r="F58" s="33">
        <f t="shared" si="1"/>
        <v>119.50730302406912</v>
      </c>
      <c r="G58" s="10">
        <v>1898700</v>
      </c>
      <c r="H58" s="10">
        <f t="shared" si="2"/>
        <v>-425000</v>
      </c>
      <c r="I58" s="33">
        <f t="shared" si="3"/>
        <v>81.710203554675729</v>
      </c>
      <c r="J58" s="10">
        <v>1898700</v>
      </c>
      <c r="K58" s="34">
        <f t="shared" si="4"/>
        <v>0</v>
      </c>
      <c r="L58" s="35">
        <f t="shared" si="5"/>
        <v>100</v>
      </c>
      <c r="M58" s="34">
        <f t="shared" si="6"/>
        <v>-45700</v>
      </c>
      <c r="N58" s="35">
        <f t="shared" si="7"/>
        <v>97.649660563670025</v>
      </c>
    </row>
    <row r="59" spans="1:14" s="23" customFormat="1">
      <c r="A59" s="4" t="s">
        <v>71</v>
      </c>
      <c r="B59" s="5" t="s">
        <v>72</v>
      </c>
      <c r="C59" s="6">
        <f>C8+C54</f>
        <v>6009435000</v>
      </c>
      <c r="D59" s="6">
        <f>D8+D54</f>
        <v>5893179633</v>
      </c>
      <c r="E59" s="6">
        <f t="shared" si="0"/>
        <v>-116255367</v>
      </c>
      <c r="F59" s="30">
        <f t="shared" si="1"/>
        <v>98.065452625746019</v>
      </c>
      <c r="G59" s="6">
        <f>G8+G54</f>
        <v>5713974133</v>
      </c>
      <c r="H59" s="6">
        <f t="shared" si="2"/>
        <v>-179205500</v>
      </c>
      <c r="I59" s="30">
        <f t="shared" si="3"/>
        <v>96.959103384588786</v>
      </c>
      <c r="J59" s="6">
        <f>J8+J54</f>
        <v>5588501833</v>
      </c>
      <c r="K59" s="31">
        <f t="shared" si="4"/>
        <v>-125472300</v>
      </c>
      <c r="L59" s="32">
        <f t="shared" si="5"/>
        <v>97.804115015583321</v>
      </c>
      <c r="M59" s="31">
        <f t="shared" si="6"/>
        <v>-420933167</v>
      </c>
      <c r="N59" s="32">
        <f t="shared" si="7"/>
        <v>92.995461852902977</v>
      </c>
    </row>
  </sheetData>
  <mergeCells count="11">
    <mergeCell ref="M5:N5"/>
    <mergeCell ref="A3:K3"/>
    <mergeCell ref="A5:A6"/>
    <mergeCell ref="B5:B6"/>
    <mergeCell ref="C5:C6"/>
    <mergeCell ref="D5:D6"/>
    <mergeCell ref="E5:F5"/>
    <mergeCell ref="G5:G6"/>
    <mergeCell ref="H5:I5"/>
    <mergeCell ref="J5:J6"/>
    <mergeCell ref="K5:L5"/>
  </mergeCells>
  <pageMargins left="0.39370078740157483" right="0.39370078740157483" top="0.78740157480314965" bottom="0.39370078740157483" header="0.39370078740157483" footer="0"/>
  <pageSetup paperSize="9" scale="60" orientation="landscape" r:id="rId1"/>
  <headerFooter>
    <oddHeader>&amp;C&amp;P</oddHeader>
    <firstHeader>Страница  &amp;P из &amp;N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2016-12-13T07:57:39Z</dcterms:modified>
</cp:coreProperties>
</file>